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irection Générale\Services Adjoints - Ressources\DPaL\DPaL\Opérations travaux\LRU - RELAMPING\5. ETUDES MOE\VAGUE 2\2. PRO\Livrables_3_corrections_MOE\pieces_techniques_DCE_Vdef\"/>
    </mc:Choice>
  </mc:AlternateContent>
  <xr:revisionPtr revIDLastSave="0" documentId="13_ncr:1_{FB032FDB-2E2A-496C-8402-C20ED33BB57A}" xr6:coauthVersionLast="47" xr6:coauthVersionMax="47" xr10:uidLastSave="{00000000-0000-0000-0000-000000000000}"/>
  <bookViews>
    <workbookView xWindow="-108" yWindow="-108" windowWidth="30936" windowHeight="16776" activeTab="1" xr2:uid="{5D853B37-405B-49DC-8EB9-BA64A0DEA58C}"/>
  </bookViews>
  <sheets>
    <sheet name="BPU_tranche_optionnelle_2" sheetId="2" r:id="rId1"/>
    <sheet name="DQE_tranche_optionnelle_2" sheetId="1" r:id="rId2"/>
  </sheets>
  <externalReferences>
    <externalReference r:id="rId3"/>
  </externalReferences>
  <definedNames>
    <definedName name="_Toc357612973" localSheetId="0">BPU_tranche_optionnelle_2!#REF!</definedName>
    <definedName name="_Toc357612973" localSheetId="1">DQE_tranche_optionnelle_2!#REF!</definedName>
    <definedName name="_Toc360093841" localSheetId="0">BPU_tranche_optionnelle_2!#REF!</definedName>
    <definedName name="_Toc360093841" localSheetId="1">DQE_tranche_optionnelle_2!#REF!</definedName>
    <definedName name="_xlnm.Print_Titles" localSheetId="0">BPU_tranche_optionnelle_2!$2:$2</definedName>
    <definedName name="_xlnm.Print_Titles" localSheetId="1">DQE_tranche_optionnelle_2!$2:$2</definedName>
    <definedName name="source_energie">'[1]Source d''energie'!$B$4:$B$7</definedName>
    <definedName name="_xlnm.Print_Area" localSheetId="0">BPU_tranche_optionnelle_2!$B$2:$E$100</definedName>
    <definedName name="_xlnm.Print_Area" localSheetId="1">DQE_tranche_optionnelle_2!$B$2:$H$142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10" i="1" s="1"/>
  <c r="H52" i="1"/>
  <c r="H53" i="1"/>
  <c r="H62" i="1"/>
  <c r="H65" i="1" s="1"/>
  <c r="H67" i="1" s="1"/>
  <c r="H72" i="1"/>
  <c r="H73" i="1"/>
  <c r="H74" i="1"/>
  <c r="H75" i="1"/>
  <c r="H76" i="1"/>
  <c r="H77" i="1"/>
  <c r="H78" i="1"/>
  <c r="H79" i="1"/>
  <c r="H84" i="1"/>
  <c r="H86" i="1" s="1"/>
  <c r="H90" i="1"/>
  <c r="H91" i="1"/>
  <c r="H92" i="1"/>
  <c r="H93" i="1"/>
  <c r="H96" i="1"/>
  <c r="H97" i="1"/>
  <c r="H100" i="1"/>
  <c r="H104" i="1"/>
  <c r="H106" i="1"/>
  <c r="H107" i="1"/>
  <c r="H108" i="1"/>
  <c r="H109" i="1"/>
  <c r="H110" i="1"/>
  <c r="H111" i="1"/>
  <c r="H112" i="1"/>
  <c r="H113" i="1"/>
  <c r="H132" i="1"/>
  <c r="H134" i="1" s="1"/>
  <c r="H136" i="1" s="1"/>
  <c r="D136" i="1"/>
  <c r="D134" i="1"/>
  <c r="D127" i="1"/>
  <c r="D125" i="1"/>
  <c r="H105" i="1"/>
  <c r="D99" i="1"/>
  <c r="D86" i="1"/>
  <c r="D81" i="1"/>
  <c r="D67" i="1"/>
  <c r="D65" i="1"/>
  <c r="D57" i="1"/>
  <c r="D55" i="1"/>
  <c r="H49" i="1"/>
  <c r="D49" i="1"/>
  <c r="H44" i="1"/>
  <c r="D44" i="1"/>
  <c r="H39" i="1"/>
  <c r="D39" i="1"/>
  <c r="D34" i="1"/>
  <c r="H32" i="1"/>
  <c r="H34" i="1" s="1"/>
  <c r="H29" i="1"/>
  <c r="D29" i="1"/>
  <c r="H25" i="1"/>
  <c r="D25" i="1"/>
  <c r="H20" i="1"/>
  <c r="D20" i="1"/>
  <c r="H15" i="1"/>
  <c r="D15" i="1"/>
  <c r="D10" i="1"/>
  <c r="H99" i="1" l="1"/>
  <c r="H55" i="1"/>
  <c r="H57" i="1" s="1"/>
  <c r="H138" i="1" s="1"/>
  <c r="H125" i="1"/>
  <c r="H81" i="1"/>
  <c r="H140" i="1" l="1"/>
  <c r="H142" i="1" s="1"/>
</calcChain>
</file>

<file path=xl/sharedStrings.xml><?xml version="1.0" encoding="utf-8"?>
<sst xmlns="http://schemas.openxmlformats.org/spreadsheetml/2006/main" count="291" uniqueCount="91">
  <si>
    <t>CHAP</t>
  </si>
  <si>
    <t>DESIGNATION</t>
  </si>
  <si>
    <t>U</t>
  </si>
  <si>
    <t>P.U</t>
  </si>
  <si>
    <t>P. TOTAL</t>
  </si>
  <si>
    <t>Lot Unique - tranche optionnelle 2: salles diverses MSI</t>
  </si>
  <si>
    <t>1.</t>
  </si>
  <si>
    <t>GENERALITES</t>
  </si>
  <si>
    <t>1.2</t>
  </si>
  <si>
    <t>Documents à établir et à fournir</t>
  </si>
  <si>
    <t xml:space="preserve">études EXE </t>
  </si>
  <si>
    <t>ens</t>
  </si>
  <si>
    <t xml:space="preserve">DOE selon CCTP </t>
  </si>
  <si>
    <t>TOTAL :</t>
  </si>
  <si>
    <t>Sécurité de chantier</t>
  </si>
  <si>
    <t>Sécurité de chantier selon CCTP</t>
  </si>
  <si>
    <t>Stockage et manutention</t>
  </si>
  <si>
    <t>Stockage et manutention de matériel selon CCTP</t>
  </si>
  <si>
    <t>Rangement de mobilier pour intervention</t>
  </si>
  <si>
    <t>Rangement préalable et post intervention selon CCTP</t>
  </si>
  <si>
    <t>heures</t>
  </si>
  <si>
    <t>Nettoyage</t>
  </si>
  <si>
    <t>Nettoyage selon CCTP</t>
  </si>
  <si>
    <t>1.8</t>
  </si>
  <si>
    <t>Essais</t>
  </si>
  <si>
    <t>Essais selon CCTP</t>
  </si>
  <si>
    <t>1,10</t>
  </si>
  <si>
    <t>Réception des travaux</t>
  </si>
  <si>
    <t>Participation aux OPR et à la phase de levée des réserves</t>
  </si>
  <si>
    <t>Installation provisoire de chantier</t>
  </si>
  <si>
    <t>Coffret de chantier et balisage selon CCTP</t>
  </si>
  <si>
    <t xml:space="preserve">ens </t>
  </si>
  <si>
    <t>Gestion des déchets</t>
  </si>
  <si>
    <t>Traitement et évacuation des déchets selon CCTP</t>
  </si>
  <si>
    <t>1.14</t>
  </si>
  <si>
    <t>Percements</t>
  </si>
  <si>
    <t>Percements selon CCTP</t>
  </si>
  <si>
    <t>Rebouchage selon CCTP</t>
  </si>
  <si>
    <t>SPECIFICATIONS PARTICULIERES</t>
  </si>
  <si>
    <t xml:space="preserve">Dépose et travaux préparatoires </t>
  </si>
  <si>
    <t xml:space="preserve">Dépose des installations </t>
  </si>
  <si>
    <t xml:space="preserve">protection de chantiers </t>
  </si>
  <si>
    <t>TRAVAUX COURANT FORT</t>
  </si>
  <si>
    <t>Tableaux de protection</t>
  </si>
  <si>
    <t>(Y compris fourniture, pose et raccordement)</t>
  </si>
  <si>
    <t>Reprise ou création d'enveloppes selon CCTP</t>
  </si>
  <si>
    <t>Cablage selon CCTP</t>
  </si>
  <si>
    <t>Architecture de distribution selon CCTP</t>
  </si>
  <si>
    <t xml:space="preserve">Disjoncteurs terminaux selon CCTP </t>
  </si>
  <si>
    <t>Repérage des appareils et tableaux selon CCTP</t>
  </si>
  <si>
    <t>Etudes et plans selon CCTP</t>
  </si>
  <si>
    <t>Raccordements des câbles selon CCTP</t>
  </si>
  <si>
    <t>Repérage des appareils et câbles selon CCTP</t>
  </si>
  <si>
    <t>Appareillages</t>
  </si>
  <si>
    <t>Pose d'appareillage selon CCTP</t>
  </si>
  <si>
    <t>unité</t>
  </si>
  <si>
    <t>Eclairage</t>
  </si>
  <si>
    <t>(Y compris fourniture, pose, cablage et raccordement)</t>
  </si>
  <si>
    <t>Installation des différents items selon scénario 3</t>
  </si>
  <si>
    <t>Détecteur présence et luminosité de type 1 selon CCTP</t>
  </si>
  <si>
    <t>Détecteur présence et luminosité de type 2 selon CCTP</t>
  </si>
  <si>
    <t>Détecteur présence et luminosité de type 3 selon CCTP</t>
  </si>
  <si>
    <t>Détecteur présence et luminosité de type 4 selon CCTP</t>
  </si>
  <si>
    <t>(Y compris fourniture, pose, câblage et raccordement)</t>
  </si>
  <si>
    <t>Installation d'automates type 1 selon CCTP</t>
  </si>
  <si>
    <t>Installation d'alimentation de bus DALI selon CCTP</t>
  </si>
  <si>
    <t>DESCRIPTION DES TRAVAUX</t>
  </si>
  <si>
    <t>Remplacement des luminaires scénario 2</t>
  </si>
  <si>
    <t>Luminaire type 3 selon CCTP</t>
  </si>
  <si>
    <t>Luminaire type 7 selon CCTP</t>
  </si>
  <si>
    <t>Luminaire type 9 selon CCTP</t>
  </si>
  <si>
    <t>Luminaire type 11 selon CCTP</t>
  </si>
  <si>
    <t>Luminaire type 15 selon CCTP</t>
  </si>
  <si>
    <t>Luminaire type 16 selon CCTP</t>
  </si>
  <si>
    <t>Luminaire type 17 selon CCTP</t>
  </si>
  <si>
    <t>Luminaire type 18 selon CCTP</t>
  </si>
  <si>
    <t>Luminaire type 27 selon CCTP</t>
  </si>
  <si>
    <t>Luminaire type 28 selon CCTP</t>
  </si>
  <si>
    <t>Remplacement des luminaires scénario 3</t>
  </si>
  <si>
    <t>Luminaire type 5 selon CCTP</t>
  </si>
  <si>
    <t>Luminaire type 20 selon CCTP</t>
  </si>
  <si>
    <t>TRAVAUX ANNEXES</t>
  </si>
  <si>
    <t>Reprise de faux plafonds</t>
  </si>
  <si>
    <t>Reprise de faux plafonds selon CCTP</t>
  </si>
  <si>
    <t>m2</t>
  </si>
  <si>
    <t>TOTAL EN EUROS H.T.</t>
  </si>
  <si>
    <t>TVA selon taux en vigueur ……%</t>
  </si>
  <si>
    <t>TOTAL EN EUROS T.T.C.</t>
  </si>
  <si>
    <t>QTE estimées MOE (non contractuelles)</t>
  </si>
  <si>
    <t xml:space="preserve">QTE estimées entreprise </t>
  </si>
  <si>
    <t>P.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</si>
</sst>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2" x14ac:knownFonts="1">
    <font>
      <sz val="10"/>
      <name val="Arial"/>
    </font>
    <font>
      <sz val="11"/>
      <color theme="1"/>
      <name val="Aptos Narrow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i/>
      <sz val="14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sz val="10"/>
      <name val="Arial"/>
      <family val="2"/>
    </font>
    <font>
      <sz val="14"/>
      <name val="Arial Narrow"/>
      <family val="2"/>
    </font>
    <font>
      <sz val="11"/>
      <name val="Arial Narrow"/>
      <family val="2"/>
    </font>
    <font>
      <b/>
      <sz val="14"/>
      <name val="Arial Narrow"/>
      <family val="2"/>
    </font>
    <font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9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right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5" fillId="0" borderId="18" xfId="0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right" vertical="center" wrapText="1"/>
      <protection locked="0"/>
    </xf>
    <xf numFmtId="164" fontId="5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164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9" fontId="5" fillId="0" borderId="19" xfId="0" applyNumberFormat="1" applyFont="1" applyBorder="1" applyAlignment="1" applyProtection="1">
      <alignment horizontal="center" vertical="center" wrapText="1"/>
      <protection locked="0"/>
    </xf>
    <xf numFmtId="0" fontId="2" fillId="0" borderId="13" xfId="2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3" borderId="20" xfId="0" applyFont="1" applyFill="1" applyBorder="1" applyAlignment="1" applyProtection="1">
      <alignment horizontal="center" vertical="center" wrapText="1"/>
      <protection locked="0"/>
    </xf>
    <xf numFmtId="0" fontId="4" fillId="1" borderId="21" xfId="0" applyFont="1" applyFill="1" applyBorder="1" applyAlignment="1" applyProtection="1">
      <alignment horizontal="right" vertical="center" wrapText="1"/>
      <protection locked="0"/>
    </xf>
    <xf numFmtId="0" fontId="4" fillId="1" borderId="22" xfId="0" applyFont="1" applyFill="1" applyBorder="1" applyAlignment="1" applyProtection="1">
      <alignment horizontal="right" vertical="center" wrapText="1"/>
      <protection locked="0"/>
    </xf>
    <xf numFmtId="164" fontId="8" fillId="1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1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vertical="center" wrapText="1"/>
      <protection locked="0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3" xfId="3" applyFont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  <protection locked="0"/>
    </xf>
    <xf numFmtId="0" fontId="4" fillId="1" borderId="13" xfId="0" applyFont="1" applyFill="1" applyBorder="1" applyAlignment="1" applyProtection="1">
      <alignment horizontal="right" vertical="center" wrapText="1"/>
      <protection locked="0"/>
    </xf>
    <xf numFmtId="0" fontId="4" fillId="1" borderId="10" xfId="0" applyFont="1" applyFill="1" applyBorder="1" applyAlignment="1" applyProtection="1">
      <alignment horizontal="right" vertical="center" wrapText="1"/>
      <protection locked="0"/>
    </xf>
    <xf numFmtId="164" fontId="8" fillId="1" borderId="11" xfId="0" applyNumberFormat="1" applyFont="1" applyFill="1" applyBorder="1" applyAlignment="1" applyProtection="1">
      <alignment horizontal="center" vertical="center" wrapText="1"/>
      <protection locked="0"/>
    </xf>
    <xf numFmtId="164" fontId="4" fillId="1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2" fillId="0" borderId="29" xfId="3" applyFont="1" applyBorder="1" applyAlignment="1" applyProtection="1">
      <alignment vertical="center" wrapText="1"/>
      <protection locked="0"/>
    </xf>
    <xf numFmtId="0" fontId="2" fillId="0" borderId="29" xfId="3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right" vertical="center"/>
      <protection locked="0"/>
    </xf>
    <xf numFmtId="164" fontId="2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2" fillId="0" borderId="0" xfId="3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wrapText="1"/>
      <protection locked="0"/>
    </xf>
    <xf numFmtId="0" fontId="11" fillId="0" borderId="0" xfId="3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10" fontId="2" fillId="0" borderId="30" xfId="0" applyNumberFormat="1" applyFont="1" applyBorder="1" applyAlignment="1" applyProtection="1">
      <alignment horizontal="center" vertical="center" wrapText="1"/>
      <protection locked="0"/>
    </xf>
    <xf numFmtId="0" fontId="11" fillId="0" borderId="0" xfId="3" applyFont="1" applyAlignment="1" applyProtection="1">
      <alignment wrapText="1"/>
      <protection locked="0"/>
    </xf>
    <xf numFmtId="0" fontId="2" fillId="0" borderId="0" xfId="3" applyFont="1" applyAlignment="1" applyProtection="1">
      <alignment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</cellXfs>
  <cellStyles count="4">
    <cellStyle name="Normal" xfId="0" builtinId="0"/>
    <cellStyle name="Normal 3 6" xfId="3" xr:uid="{294F62EE-0516-4687-B67C-84D86D37E2AF}"/>
    <cellStyle name="Normal 6" xfId="1" xr:uid="{4D111DF2-714B-4031-B7AC-F3867BD3DD9B}"/>
    <cellStyle name="Normal 7" xfId="2" xr:uid="{3ED82BE6-2676-4339-BC78-EF8672DA9F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ire%20portail\noyer%20j&#233;r&#233;mie\Noyer%20J&#233;r&#233;mie%202013\DOC_ITF\Super%20DQE\Faisabilite_Bilan_de_conso_v2_0_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"/>
      <sheetName val="Besoins"/>
      <sheetName val="Solution 1"/>
      <sheetName val="Solution 2"/>
      <sheetName val="Solution 3"/>
      <sheetName val="Solution 4"/>
      <sheetName val="Solution 5"/>
      <sheetName val="Solution 6"/>
      <sheetName val="Energies"/>
      <sheetName val="Entretien"/>
      <sheetName val="Source d'energie"/>
      <sheetName val="Generation"/>
      <sheetName val="Regulation &amp; Distribution"/>
      <sheetName val="ECS"/>
      <sheetName val="Ventilation"/>
      <sheetName val="Bilan Environnemental"/>
      <sheetName val="Conso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B5" t="str">
            <v>Capteur géoth. vertic. (ml)</v>
          </cell>
        </row>
        <row r="6">
          <cell r="B6" t="str">
            <v>bnjkl</v>
          </cell>
        </row>
        <row r="7">
          <cell r="B7" t="str">
            <v>Capteur géoth. horiz. (m²)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A56A2-ABEF-480E-BAC7-BE9E2A2FC8F6}">
  <sheetPr>
    <pageSetUpPr fitToPage="1"/>
  </sheetPr>
  <dimension ref="A1:S103"/>
  <sheetViews>
    <sheetView view="pageBreakPreview" topLeftCell="A11" zoomScale="90" zoomScaleNormal="90" zoomScaleSheetLayoutView="90" zoomScalePageLayoutView="70" workbookViewId="0">
      <selection activeCell="C89" sqref="C89"/>
    </sheetView>
  </sheetViews>
  <sheetFormatPr baseColWidth="10" defaultColWidth="11.5546875" defaultRowHeight="15.6" x14ac:dyDescent="0.25"/>
  <cols>
    <col min="1" max="1" width="2.6640625" style="1" customWidth="1"/>
    <col min="2" max="2" width="6.33203125" style="1" customWidth="1"/>
    <col min="3" max="3" width="61.33203125" style="1" customWidth="1"/>
    <col min="4" max="4" width="10.33203125" style="1" customWidth="1"/>
    <col min="5" max="5" width="16.44140625" style="1" customWidth="1"/>
    <col min="6" max="16384" width="11.5546875" style="1"/>
  </cols>
  <sheetData>
    <row r="1" spans="2:19" ht="16.2" thickBot="1" x14ac:dyDescent="0.3"/>
    <row r="2" spans="2:19" ht="16.8" thickTop="1" thickBot="1" x14ac:dyDescent="0.3">
      <c r="B2" s="4" t="s">
        <v>0</v>
      </c>
      <c r="C2" s="5" t="s">
        <v>1</v>
      </c>
      <c r="D2" s="6" t="s">
        <v>2</v>
      </c>
      <c r="E2" s="9" t="s">
        <v>90</v>
      </c>
    </row>
    <row r="3" spans="2:19" ht="36.75" customHeight="1" thickTop="1" x14ac:dyDescent="0.25">
      <c r="B3" s="10"/>
      <c r="C3" s="11" t="s">
        <v>5</v>
      </c>
      <c r="D3" s="12"/>
      <c r="E3" s="15"/>
    </row>
    <row r="4" spans="2:19" s="21" customFormat="1" ht="18" x14ac:dyDescent="0.3">
      <c r="B4" s="16" t="s">
        <v>6</v>
      </c>
      <c r="C4" s="17" t="s">
        <v>7</v>
      </c>
      <c r="D4" s="18"/>
      <c r="E4" s="20"/>
    </row>
    <row r="5" spans="2:19" s="21" customFormat="1" x14ac:dyDescent="0.3">
      <c r="B5" s="22"/>
      <c r="C5" s="23"/>
      <c r="D5" s="18"/>
      <c r="E5" s="20"/>
    </row>
    <row r="6" spans="2:19" s="21" customFormat="1" x14ac:dyDescent="0.3">
      <c r="B6" s="22" t="s">
        <v>8</v>
      </c>
      <c r="C6" s="23" t="s">
        <v>9</v>
      </c>
      <c r="D6" s="18"/>
      <c r="E6" s="20"/>
    </row>
    <row r="7" spans="2:19" s="21" customFormat="1" x14ac:dyDescent="0.3">
      <c r="B7" s="22"/>
      <c r="C7" s="24" t="s">
        <v>10</v>
      </c>
      <c r="D7" s="18" t="s">
        <v>11</v>
      </c>
      <c r="E7" s="20"/>
    </row>
    <row r="8" spans="2:19" x14ac:dyDescent="0.3">
      <c r="B8" s="22"/>
      <c r="C8" s="24" t="s">
        <v>12</v>
      </c>
      <c r="D8" s="18" t="s">
        <v>11</v>
      </c>
      <c r="E8" s="20"/>
    </row>
    <row r="9" spans="2:19" s="21" customFormat="1" x14ac:dyDescent="0.3">
      <c r="B9" s="22"/>
      <c r="C9" s="35"/>
      <c r="D9" s="35"/>
      <c r="E9" s="36"/>
      <c r="F9" s="3"/>
      <c r="G9" s="30"/>
      <c r="J9" s="31"/>
      <c r="L9" s="32"/>
      <c r="M9" s="33"/>
      <c r="N9" s="33"/>
      <c r="O9" s="33"/>
      <c r="P9" s="34"/>
      <c r="Q9" s="32"/>
      <c r="R9" s="3"/>
      <c r="S9" s="30"/>
    </row>
    <row r="10" spans="2:19" s="21" customFormat="1" x14ac:dyDescent="0.3">
      <c r="B10" s="22">
        <v>1.3</v>
      </c>
      <c r="C10" s="23" t="s">
        <v>14</v>
      </c>
      <c r="D10" s="37"/>
      <c r="E10" s="20"/>
    </row>
    <row r="11" spans="2:19" s="21" customFormat="1" x14ac:dyDescent="0.3">
      <c r="B11" s="22"/>
      <c r="C11" s="38" t="s">
        <v>15</v>
      </c>
      <c r="D11" s="37" t="s">
        <v>11</v>
      </c>
      <c r="E11" s="20"/>
    </row>
    <row r="12" spans="2:19" s="21" customFormat="1" x14ac:dyDescent="0.3">
      <c r="B12" s="22"/>
      <c r="C12" s="39"/>
      <c r="D12" s="40"/>
      <c r="E12" s="20"/>
    </row>
    <row r="13" spans="2:19" s="21" customFormat="1" x14ac:dyDescent="0.3">
      <c r="B13" s="22">
        <v>1.4</v>
      </c>
      <c r="C13" s="23" t="s">
        <v>16</v>
      </c>
      <c r="D13" s="37"/>
      <c r="E13" s="20"/>
    </row>
    <row r="14" spans="2:19" s="21" customFormat="1" x14ac:dyDescent="0.3">
      <c r="B14" s="22"/>
      <c r="C14" s="38" t="s">
        <v>17</v>
      </c>
      <c r="D14" s="37" t="s">
        <v>11</v>
      </c>
      <c r="E14" s="20"/>
    </row>
    <row r="15" spans="2:19" s="21" customFormat="1" x14ac:dyDescent="0.3">
      <c r="B15" s="22"/>
      <c r="C15" s="41"/>
      <c r="D15" s="42"/>
      <c r="E15" s="20"/>
    </row>
    <row r="16" spans="2:19" s="21" customFormat="1" x14ac:dyDescent="0.3">
      <c r="B16" s="22">
        <v>1.5</v>
      </c>
      <c r="C16" s="23" t="s">
        <v>18</v>
      </c>
      <c r="D16" s="37"/>
      <c r="E16" s="20"/>
    </row>
    <row r="17" spans="2:5" s="21" customFormat="1" x14ac:dyDescent="0.3">
      <c r="B17" s="22"/>
      <c r="C17" s="38" t="s">
        <v>19</v>
      </c>
      <c r="D17" s="37" t="s">
        <v>20</v>
      </c>
      <c r="E17" s="20"/>
    </row>
    <row r="18" spans="2:5" s="21" customFormat="1" x14ac:dyDescent="0.3">
      <c r="B18" s="22"/>
      <c r="C18" s="94"/>
      <c r="D18" s="37"/>
      <c r="E18" s="20"/>
    </row>
    <row r="19" spans="2:5" s="21" customFormat="1" x14ac:dyDescent="0.3">
      <c r="B19" s="46">
        <v>1.6</v>
      </c>
      <c r="C19" s="47" t="s">
        <v>21</v>
      </c>
      <c r="D19" s="37"/>
      <c r="E19" s="20"/>
    </row>
    <row r="20" spans="2:5" s="21" customFormat="1" x14ac:dyDescent="0.3">
      <c r="B20" s="46"/>
      <c r="C20" s="48" t="s">
        <v>22</v>
      </c>
      <c r="D20" s="37" t="s">
        <v>11</v>
      </c>
      <c r="E20" s="20"/>
    </row>
    <row r="21" spans="2:5" s="21" customFormat="1" x14ac:dyDescent="0.3">
      <c r="B21" s="46"/>
      <c r="C21" s="47"/>
      <c r="D21" s="37"/>
      <c r="E21" s="20"/>
    </row>
    <row r="22" spans="2:5" s="21" customFormat="1" x14ac:dyDescent="0.3">
      <c r="B22" s="46" t="s">
        <v>23</v>
      </c>
      <c r="C22" s="47" t="s">
        <v>24</v>
      </c>
      <c r="D22" s="37"/>
      <c r="E22" s="20"/>
    </row>
    <row r="23" spans="2:5" x14ac:dyDescent="0.3">
      <c r="B23" s="46"/>
      <c r="C23" s="24" t="s">
        <v>25</v>
      </c>
      <c r="D23" s="37" t="s">
        <v>11</v>
      </c>
      <c r="E23" s="20"/>
    </row>
    <row r="24" spans="2:5" s="21" customFormat="1" x14ac:dyDescent="0.3">
      <c r="B24" s="46"/>
      <c r="C24" s="47"/>
      <c r="D24" s="37"/>
      <c r="E24" s="20"/>
    </row>
    <row r="25" spans="2:5" s="21" customFormat="1" x14ac:dyDescent="0.3">
      <c r="B25" s="49" t="s">
        <v>26</v>
      </c>
      <c r="C25" s="47" t="s">
        <v>27</v>
      </c>
      <c r="D25" s="37"/>
      <c r="E25" s="20"/>
    </row>
    <row r="26" spans="2:5" s="21" customFormat="1" x14ac:dyDescent="0.3">
      <c r="B26" s="46"/>
      <c r="C26" s="48" t="s">
        <v>28</v>
      </c>
      <c r="D26" s="37" t="s">
        <v>11</v>
      </c>
      <c r="E26" s="20"/>
    </row>
    <row r="27" spans="2:5" s="21" customFormat="1" x14ac:dyDescent="0.3">
      <c r="B27" s="46"/>
      <c r="C27" s="48"/>
      <c r="D27" s="37"/>
      <c r="E27" s="20"/>
    </row>
    <row r="28" spans="2:5" s="21" customFormat="1" x14ac:dyDescent="0.3">
      <c r="B28" s="46">
        <v>1.1100000000000001</v>
      </c>
      <c r="C28" s="47" t="s">
        <v>29</v>
      </c>
      <c r="D28" s="37"/>
      <c r="E28" s="20"/>
    </row>
    <row r="29" spans="2:5" s="21" customFormat="1" x14ac:dyDescent="0.3">
      <c r="B29" s="46"/>
      <c r="C29" s="48" t="s">
        <v>30</v>
      </c>
      <c r="D29" s="37" t="s">
        <v>31</v>
      </c>
      <c r="E29" s="20"/>
    </row>
    <row r="30" spans="2:5" s="21" customFormat="1" x14ac:dyDescent="0.3">
      <c r="B30" s="46"/>
      <c r="C30" s="48"/>
      <c r="D30" s="37"/>
      <c r="E30" s="20"/>
    </row>
    <row r="31" spans="2:5" s="21" customFormat="1" x14ac:dyDescent="0.3">
      <c r="B31" s="46">
        <v>1.1200000000000001</v>
      </c>
      <c r="C31" s="47" t="s">
        <v>32</v>
      </c>
      <c r="D31" s="37"/>
      <c r="E31" s="20"/>
    </row>
    <row r="32" spans="2:5" s="21" customFormat="1" x14ac:dyDescent="0.3">
      <c r="B32" s="46"/>
      <c r="C32" s="48" t="s">
        <v>33</v>
      </c>
      <c r="D32" s="37" t="s">
        <v>11</v>
      </c>
      <c r="E32" s="20"/>
    </row>
    <row r="33" spans="2:5" s="21" customFormat="1" x14ac:dyDescent="0.3">
      <c r="B33" s="46"/>
      <c r="C33" s="47"/>
      <c r="D33" s="37"/>
      <c r="E33" s="20"/>
    </row>
    <row r="34" spans="2:5" s="21" customFormat="1" x14ac:dyDescent="0.3">
      <c r="B34" s="46" t="s">
        <v>34</v>
      </c>
      <c r="C34" s="47" t="s">
        <v>35</v>
      </c>
      <c r="D34" s="37"/>
      <c r="E34" s="20"/>
    </row>
    <row r="35" spans="2:5" s="21" customFormat="1" x14ac:dyDescent="0.3">
      <c r="B35" s="46"/>
      <c r="C35" s="50" t="s">
        <v>36</v>
      </c>
      <c r="D35" s="37" t="s">
        <v>11</v>
      </c>
      <c r="E35" s="20"/>
    </row>
    <row r="36" spans="2:5" s="21" customFormat="1" x14ac:dyDescent="0.3">
      <c r="B36" s="46"/>
      <c r="C36" s="51" t="s">
        <v>37</v>
      </c>
      <c r="D36" s="37" t="s">
        <v>11</v>
      </c>
      <c r="E36" s="20"/>
    </row>
    <row r="37" spans="2:5" s="21" customFormat="1" x14ac:dyDescent="0.3">
      <c r="B37" s="46"/>
      <c r="C37" s="47"/>
      <c r="D37" s="37"/>
      <c r="E37" s="20"/>
    </row>
    <row r="38" spans="2:5" ht="18" x14ac:dyDescent="0.3">
      <c r="B38" s="60">
        <v>2</v>
      </c>
      <c r="C38" s="17" t="s">
        <v>38</v>
      </c>
      <c r="D38" s="37"/>
      <c r="E38" s="20"/>
    </row>
    <row r="39" spans="2:5" x14ac:dyDescent="0.3">
      <c r="B39" s="46"/>
      <c r="C39" s="47"/>
      <c r="D39" s="37"/>
      <c r="E39" s="20"/>
    </row>
    <row r="40" spans="2:5" s="21" customFormat="1" x14ac:dyDescent="0.3">
      <c r="B40" s="46">
        <v>2.6</v>
      </c>
      <c r="C40" s="47" t="s">
        <v>39</v>
      </c>
      <c r="D40" s="37"/>
      <c r="E40" s="20"/>
    </row>
    <row r="41" spans="2:5" x14ac:dyDescent="0.3">
      <c r="B41" s="46"/>
      <c r="C41" s="61" t="s">
        <v>40</v>
      </c>
      <c r="D41" s="37" t="s">
        <v>11</v>
      </c>
      <c r="E41" s="20"/>
    </row>
    <row r="42" spans="2:5" x14ac:dyDescent="0.3">
      <c r="B42" s="46"/>
      <c r="C42" s="61" t="s">
        <v>41</v>
      </c>
      <c r="D42" s="37" t="s">
        <v>11</v>
      </c>
      <c r="E42" s="20"/>
    </row>
    <row r="43" spans="2:5" x14ac:dyDescent="0.3">
      <c r="B43" s="46"/>
      <c r="C43" s="47"/>
      <c r="D43" s="37"/>
      <c r="E43" s="20"/>
    </row>
    <row r="44" spans="2:5" s="21" customFormat="1" ht="18" x14ac:dyDescent="0.3">
      <c r="B44" s="60">
        <v>4</v>
      </c>
      <c r="C44" s="67" t="s">
        <v>42</v>
      </c>
      <c r="D44" s="37"/>
      <c r="E44" s="20"/>
    </row>
    <row r="45" spans="2:5" x14ac:dyDescent="0.3">
      <c r="B45" s="46">
        <v>4.2</v>
      </c>
      <c r="C45" s="47" t="s">
        <v>43</v>
      </c>
      <c r="D45" s="68"/>
      <c r="E45" s="20"/>
    </row>
    <row r="46" spans="2:5" x14ac:dyDescent="0.3">
      <c r="B46" s="46"/>
      <c r="C46" s="48" t="s">
        <v>44</v>
      </c>
      <c r="D46" s="68"/>
      <c r="E46" s="20"/>
    </row>
    <row r="47" spans="2:5" x14ac:dyDescent="0.3">
      <c r="B47" s="46"/>
      <c r="C47" s="48" t="s">
        <v>45</v>
      </c>
      <c r="D47" s="68" t="s">
        <v>11</v>
      </c>
      <c r="E47" s="20"/>
    </row>
    <row r="48" spans="2:5" x14ac:dyDescent="0.3">
      <c r="B48" s="46"/>
      <c r="C48" s="48" t="s">
        <v>46</v>
      </c>
      <c r="D48" s="68" t="s">
        <v>11</v>
      </c>
      <c r="E48" s="20"/>
    </row>
    <row r="49" spans="2:5" x14ac:dyDescent="0.3">
      <c r="B49" s="46"/>
      <c r="C49" s="48" t="s">
        <v>47</v>
      </c>
      <c r="D49" s="68" t="s">
        <v>11</v>
      </c>
      <c r="E49" s="20"/>
    </row>
    <row r="50" spans="2:5" x14ac:dyDescent="0.3">
      <c r="B50" s="46"/>
      <c r="C50" s="48" t="s">
        <v>48</v>
      </c>
      <c r="D50" s="68" t="s">
        <v>31</v>
      </c>
      <c r="E50" s="20"/>
    </row>
    <row r="51" spans="2:5" x14ac:dyDescent="0.3">
      <c r="B51" s="46"/>
      <c r="C51" s="48" t="s">
        <v>49</v>
      </c>
      <c r="D51" s="68" t="s">
        <v>11</v>
      </c>
      <c r="E51" s="20"/>
    </row>
    <row r="52" spans="2:5" x14ac:dyDescent="0.3">
      <c r="B52" s="46"/>
      <c r="C52" s="48" t="s">
        <v>50</v>
      </c>
      <c r="D52" s="68" t="s">
        <v>31</v>
      </c>
      <c r="E52" s="20"/>
    </row>
    <row r="53" spans="2:5" x14ac:dyDescent="0.3">
      <c r="B53" s="46"/>
      <c r="C53" s="48" t="s">
        <v>51</v>
      </c>
      <c r="D53" s="68" t="s">
        <v>11</v>
      </c>
      <c r="E53" s="20"/>
    </row>
    <row r="54" spans="2:5" x14ac:dyDescent="0.3">
      <c r="B54" s="46"/>
      <c r="C54" s="48" t="s">
        <v>52</v>
      </c>
      <c r="D54" s="68" t="s">
        <v>11</v>
      </c>
      <c r="E54" s="20"/>
    </row>
    <row r="55" spans="2:5" x14ac:dyDescent="0.3">
      <c r="B55" s="46"/>
      <c r="C55" s="48"/>
      <c r="D55" s="68"/>
      <c r="E55" s="20"/>
    </row>
    <row r="56" spans="2:5" x14ac:dyDescent="0.3">
      <c r="B56" s="46">
        <v>4.3</v>
      </c>
      <c r="C56" s="47" t="s">
        <v>53</v>
      </c>
      <c r="D56" s="68"/>
      <c r="E56" s="20"/>
    </row>
    <row r="57" spans="2:5" x14ac:dyDescent="0.3">
      <c r="B57" s="46"/>
      <c r="C57" s="48" t="s">
        <v>44</v>
      </c>
      <c r="D57" s="68"/>
      <c r="E57" s="20"/>
    </row>
    <row r="58" spans="2:5" x14ac:dyDescent="0.3">
      <c r="B58" s="46"/>
      <c r="C58" s="48" t="s">
        <v>54</v>
      </c>
      <c r="D58" s="68" t="s">
        <v>55</v>
      </c>
      <c r="E58" s="20"/>
    </row>
    <row r="59" spans="2:5" x14ac:dyDescent="0.3">
      <c r="B59" s="46"/>
      <c r="C59" s="48"/>
      <c r="D59" s="68"/>
      <c r="E59" s="20"/>
    </row>
    <row r="60" spans="2:5" x14ac:dyDescent="0.3">
      <c r="B60" s="46">
        <v>4.4000000000000004</v>
      </c>
      <c r="C60" s="47" t="s">
        <v>56</v>
      </c>
      <c r="D60" s="68"/>
      <c r="E60" s="20"/>
    </row>
    <row r="61" spans="2:5" x14ac:dyDescent="0.3">
      <c r="B61" s="46"/>
      <c r="C61" s="48" t="s">
        <v>57</v>
      </c>
      <c r="D61" s="68"/>
      <c r="E61" s="20"/>
    </row>
    <row r="62" spans="2:5" x14ac:dyDescent="0.3">
      <c r="B62" s="46"/>
      <c r="C62" s="47" t="s">
        <v>58</v>
      </c>
      <c r="D62" s="68"/>
      <c r="E62" s="20"/>
    </row>
    <row r="63" spans="2:5" x14ac:dyDescent="0.3">
      <c r="B63" s="46"/>
      <c r="C63" s="48" t="s">
        <v>59</v>
      </c>
      <c r="D63" s="68" t="s">
        <v>55</v>
      </c>
      <c r="E63" s="20"/>
    </row>
    <row r="64" spans="2:5" x14ac:dyDescent="0.3">
      <c r="B64" s="46"/>
      <c r="C64" s="48" t="s">
        <v>60</v>
      </c>
      <c r="D64" s="68" t="s">
        <v>55</v>
      </c>
      <c r="E64" s="20"/>
    </row>
    <row r="65" spans="2:5" x14ac:dyDescent="0.3">
      <c r="B65" s="46"/>
      <c r="C65" s="48" t="s">
        <v>61</v>
      </c>
      <c r="D65" s="68" t="s">
        <v>55</v>
      </c>
      <c r="E65" s="20"/>
    </row>
    <row r="66" spans="2:5" x14ac:dyDescent="0.3">
      <c r="B66" s="46"/>
      <c r="C66" s="48" t="s">
        <v>62</v>
      </c>
      <c r="D66" s="68" t="s">
        <v>55</v>
      </c>
      <c r="E66" s="20"/>
    </row>
    <row r="67" spans="2:5" x14ac:dyDescent="0.3">
      <c r="B67" s="46"/>
      <c r="C67" s="48"/>
      <c r="D67" s="68"/>
      <c r="E67" s="20"/>
    </row>
    <row r="68" spans="2:5" x14ac:dyDescent="0.3">
      <c r="B68" s="46"/>
      <c r="C68" s="48" t="s">
        <v>63</v>
      </c>
      <c r="D68" s="68"/>
      <c r="E68" s="20"/>
    </row>
    <row r="69" spans="2:5" x14ac:dyDescent="0.3">
      <c r="B69" s="46"/>
      <c r="C69" s="48" t="s">
        <v>64</v>
      </c>
      <c r="D69" s="68" t="s">
        <v>55</v>
      </c>
      <c r="E69" s="20"/>
    </row>
    <row r="70" spans="2:5" x14ac:dyDescent="0.3">
      <c r="B70" s="46"/>
      <c r="C70" s="48" t="s">
        <v>65</v>
      </c>
      <c r="D70" s="68" t="s">
        <v>55</v>
      </c>
      <c r="E70" s="20"/>
    </row>
    <row r="71" spans="2:5" x14ac:dyDescent="0.3">
      <c r="B71" s="22"/>
      <c r="C71" s="51"/>
      <c r="D71" s="70"/>
      <c r="E71" s="20"/>
    </row>
    <row r="72" spans="2:5" x14ac:dyDescent="0.3">
      <c r="B72" s="46">
        <v>4.5</v>
      </c>
      <c r="C72" s="47" t="s">
        <v>66</v>
      </c>
      <c r="D72" s="68"/>
      <c r="E72" s="20"/>
    </row>
    <row r="73" spans="2:5" x14ac:dyDescent="0.3">
      <c r="B73" s="46"/>
      <c r="C73" s="47"/>
      <c r="D73" s="68"/>
      <c r="E73" s="20"/>
    </row>
    <row r="74" spans="2:5" x14ac:dyDescent="0.3">
      <c r="B74" s="46"/>
      <c r="C74" s="48" t="s">
        <v>57</v>
      </c>
      <c r="D74" s="68"/>
      <c r="E74" s="20"/>
    </row>
    <row r="75" spans="2:5" x14ac:dyDescent="0.3">
      <c r="B75" s="46"/>
      <c r="C75" s="47" t="s">
        <v>67</v>
      </c>
      <c r="D75" s="68"/>
      <c r="E75" s="20"/>
    </row>
    <row r="76" spans="2:5" x14ac:dyDescent="0.3">
      <c r="B76" s="46"/>
      <c r="C76" s="48" t="s">
        <v>68</v>
      </c>
      <c r="D76" s="68" t="s">
        <v>55</v>
      </c>
      <c r="E76" s="20"/>
    </row>
    <row r="77" spans="2:5" x14ac:dyDescent="0.3">
      <c r="B77" s="22"/>
      <c r="C77" s="48" t="s">
        <v>69</v>
      </c>
      <c r="D77" s="68" t="s">
        <v>55</v>
      </c>
      <c r="E77" s="20"/>
    </row>
    <row r="78" spans="2:5" x14ac:dyDescent="0.3">
      <c r="B78" s="22"/>
      <c r="C78" s="48" t="s">
        <v>70</v>
      </c>
      <c r="D78" s="68" t="s">
        <v>55</v>
      </c>
      <c r="E78" s="20"/>
    </row>
    <row r="79" spans="2:5" x14ac:dyDescent="0.3">
      <c r="B79" s="22"/>
      <c r="C79" s="48" t="s">
        <v>71</v>
      </c>
      <c r="D79" s="68" t="s">
        <v>55</v>
      </c>
      <c r="E79" s="20"/>
    </row>
    <row r="80" spans="2:5" x14ac:dyDescent="0.3">
      <c r="B80" s="22"/>
      <c r="C80" s="48" t="s">
        <v>72</v>
      </c>
      <c r="D80" s="68" t="s">
        <v>55</v>
      </c>
      <c r="E80" s="20"/>
    </row>
    <row r="81" spans="2:5" x14ac:dyDescent="0.3">
      <c r="B81" s="22"/>
      <c r="C81" s="48" t="s">
        <v>73</v>
      </c>
      <c r="D81" s="68" t="s">
        <v>55</v>
      </c>
      <c r="E81" s="20"/>
    </row>
    <row r="82" spans="2:5" x14ac:dyDescent="0.3">
      <c r="B82" s="22"/>
      <c r="C82" s="48" t="s">
        <v>74</v>
      </c>
      <c r="D82" s="68" t="s">
        <v>55</v>
      </c>
      <c r="E82" s="20"/>
    </row>
    <row r="83" spans="2:5" x14ac:dyDescent="0.3">
      <c r="B83" s="22"/>
      <c r="C83" s="48" t="s">
        <v>75</v>
      </c>
      <c r="D83" s="68" t="s">
        <v>55</v>
      </c>
      <c r="E83" s="20"/>
    </row>
    <row r="84" spans="2:5" x14ac:dyDescent="0.3">
      <c r="B84" s="22"/>
      <c r="C84" s="48" t="s">
        <v>76</v>
      </c>
      <c r="D84" s="68" t="s">
        <v>55</v>
      </c>
      <c r="E84" s="20"/>
    </row>
    <row r="85" spans="2:5" x14ac:dyDescent="0.3">
      <c r="B85" s="22"/>
      <c r="C85" s="48" t="s">
        <v>77</v>
      </c>
      <c r="D85" s="68" t="s">
        <v>55</v>
      </c>
      <c r="E85" s="20"/>
    </row>
    <row r="86" spans="2:5" x14ac:dyDescent="0.3">
      <c r="B86" s="22"/>
      <c r="C86" s="48"/>
      <c r="D86" s="70"/>
      <c r="E86" s="20"/>
    </row>
    <row r="87" spans="2:5" x14ac:dyDescent="0.3">
      <c r="B87" s="22"/>
      <c r="C87" s="48" t="s">
        <v>57</v>
      </c>
      <c r="D87" s="68"/>
      <c r="E87" s="20"/>
    </row>
    <row r="88" spans="2:5" x14ac:dyDescent="0.3">
      <c r="B88" s="22"/>
      <c r="C88" s="47" t="s">
        <v>78</v>
      </c>
      <c r="D88" s="68"/>
      <c r="E88" s="20"/>
    </row>
    <row r="89" spans="2:5" x14ac:dyDescent="0.3">
      <c r="B89" s="22"/>
      <c r="C89" s="48" t="s">
        <v>68</v>
      </c>
      <c r="D89" s="68" t="s">
        <v>55</v>
      </c>
      <c r="E89" s="20"/>
    </row>
    <row r="90" spans="2:5" x14ac:dyDescent="0.3">
      <c r="B90" s="22"/>
      <c r="C90" s="48" t="s">
        <v>79</v>
      </c>
      <c r="D90" s="68" t="s">
        <v>55</v>
      </c>
      <c r="E90" s="20"/>
    </row>
    <row r="91" spans="2:5" x14ac:dyDescent="0.3">
      <c r="B91" s="22"/>
      <c r="C91" s="48" t="s">
        <v>69</v>
      </c>
      <c r="D91" s="68" t="s">
        <v>55</v>
      </c>
      <c r="E91" s="20"/>
    </row>
    <row r="92" spans="2:5" x14ac:dyDescent="0.3">
      <c r="B92" s="22"/>
      <c r="C92" s="48" t="s">
        <v>71</v>
      </c>
      <c r="D92" s="68" t="s">
        <v>55</v>
      </c>
      <c r="E92" s="20"/>
    </row>
    <row r="93" spans="2:5" x14ac:dyDescent="0.3">
      <c r="B93" s="22"/>
      <c r="C93" s="48" t="s">
        <v>74</v>
      </c>
      <c r="D93" s="68" t="s">
        <v>55</v>
      </c>
      <c r="E93" s="20"/>
    </row>
    <row r="94" spans="2:5" x14ac:dyDescent="0.3">
      <c r="B94" s="22"/>
      <c r="C94" s="48" t="s">
        <v>80</v>
      </c>
      <c r="D94" s="68" t="s">
        <v>55</v>
      </c>
      <c r="E94" s="20"/>
    </row>
    <row r="95" spans="2:5" x14ac:dyDescent="0.3">
      <c r="B95" s="22"/>
      <c r="C95" s="48"/>
      <c r="D95" s="70"/>
      <c r="E95" s="20"/>
    </row>
    <row r="96" spans="2:5" s="21" customFormat="1" ht="18" x14ac:dyDescent="0.3">
      <c r="B96" s="60">
        <v>5</v>
      </c>
      <c r="C96" s="67" t="s">
        <v>81</v>
      </c>
      <c r="D96" s="37"/>
      <c r="E96" s="20"/>
    </row>
    <row r="97" spans="1:19" s="21" customFormat="1" ht="18" x14ac:dyDescent="0.3">
      <c r="B97" s="60"/>
      <c r="C97" s="67"/>
      <c r="D97" s="37"/>
      <c r="E97" s="20"/>
    </row>
    <row r="98" spans="1:19" s="21" customFormat="1" ht="18" x14ac:dyDescent="0.3">
      <c r="B98" s="60">
        <v>5.0999999999999996</v>
      </c>
      <c r="C98" s="47" t="s">
        <v>82</v>
      </c>
      <c r="D98" s="37"/>
      <c r="E98" s="20"/>
    </row>
    <row r="99" spans="1:19" s="21" customFormat="1" ht="18" x14ac:dyDescent="0.3">
      <c r="B99" s="60"/>
      <c r="C99" s="76" t="s">
        <v>83</v>
      </c>
      <c r="D99" s="37" t="s">
        <v>84</v>
      </c>
      <c r="E99" s="20"/>
    </row>
    <row r="100" spans="1:19" s="21" customFormat="1" ht="18" x14ac:dyDescent="0.3">
      <c r="B100" s="60"/>
      <c r="C100" s="67"/>
      <c r="D100" s="37"/>
      <c r="E100" s="20"/>
    </row>
    <row r="101" spans="1:19" s="21" customFormat="1" x14ac:dyDescent="0.3">
      <c r="B101" s="32"/>
      <c r="C101" s="33"/>
      <c r="D101" s="33"/>
      <c r="E101" s="36"/>
      <c r="F101" s="3"/>
      <c r="G101" s="30"/>
      <c r="J101" s="31"/>
      <c r="L101" s="32"/>
      <c r="M101" s="33"/>
      <c r="N101" s="33"/>
      <c r="O101" s="33"/>
      <c r="P101" s="34"/>
      <c r="Q101" s="32"/>
      <c r="R101" s="3"/>
      <c r="S101" s="30"/>
    </row>
    <row r="102" spans="1:19" x14ac:dyDescent="0.3">
      <c r="A102" s="21"/>
      <c r="B102" s="32"/>
      <c r="C102" s="90"/>
      <c r="D102" s="2"/>
      <c r="E102" s="21"/>
    </row>
    <row r="103" spans="1:19" x14ac:dyDescent="0.3">
      <c r="B103" s="32"/>
      <c r="C103" s="91"/>
      <c r="D103" s="85"/>
      <c r="E103" s="86"/>
    </row>
  </sheetData>
  <pageMargins left="0.15748031496062992" right="0.23622047244094491" top="0.74803149606299213" bottom="0.74803149606299213" header="0.31496062992125984" footer="0.31496062992125984"/>
  <pageSetup paperSize="9" fitToHeight="0" orientation="portrait" r:id="rId1"/>
  <headerFooter>
    <oddHeader xml:space="preserve">&amp;C&amp;"Arial,Gras italique"&amp;11Travaux de rénovation de l’éclairage du complexe omnisports des Vauzelles
DQE
</oddHeader>
    <oddFooter>&amp;L&amp;"Arial,Gras italique"ITF&amp;C&amp;"Arial,Gras italique"&amp;11Page &amp;P sur &amp;N&amp;R&amp;"Arial,Gras italique"&amp;11Juillet 2021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2F135-279D-41EA-8773-9E018BEE2DAC}">
  <sheetPr>
    <pageSetUpPr fitToPage="1"/>
  </sheetPr>
  <dimension ref="A1:V144"/>
  <sheetViews>
    <sheetView tabSelected="1" view="pageBreakPreview" zoomScale="90" zoomScaleNormal="90" zoomScaleSheetLayoutView="90" zoomScalePageLayoutView="70" workbookViewId="0">
      <selection activeCell="H16" sqref="H16"/>
    </sheetView>
  </sheetViews>
  <sheetFormatPr baseColWidth="10" defaultColWidth="11.5546875" defaultRowHeight="15.6" x14ac:dyDescent="0.25"/>
  <cols>
    <col min="1" max="1" width="2.6640625" style="1" customWidth="1"/>
    <col min="2" max="2" width="6.33203125" style="1" customWidth="1"/>
    <col min="3" max="3" width="61.33203125" style="1" customWidth="1"/>
    <col min="4" max="4" width="10.33203125" style="1" customWidth="1"/>
    <col min="5" max="6" width="11.6640625" style="2" customWidth="1"/>
    <col min="7" max="7" width="12.88671875" style="3" customWidth="1"/>
    <col min="8" max="8" width="16.44140625" style="1" customWidth="1"/>
    <col min="9" max="16384" width="11.5546875" style="1"/>
  </cols>
  <sheetData>
    <row r="1" spans="2:22" ht="16.2" thickBot="1" x14ac:dyDescent="0.3"/>
    <row r="2" spans="2:22" ht="79.2" thickTop="1" thickBot="1" x14ac:dyDescent="0.3">
      <c r="B2" s="4" t="s">
        <v>0</v>
      </c>
      <c r="C2" s="5" t="s">
        <v>1</v>
      </c>
      <c r="D2" s="6" t="s">
        <v>2</v>
      </c>
      <c r="E2" s="7" t="s">
        <v>88</v>
      </c>
      <c r="F2" s="7" t="s">
        <v>89</v>
      </c>
      <c r="G2" s="8" t="s">
        <v>3</v>
      </c>
      <c r="H2" s="9" t="s">
        <v>4</v>
      </c>
    </row>
    <row r="3" spans="2:22" ht="36.75" customHeight="1" thickTop="1" x14ac:dyDescent="0.25">
      <c r="B3" s="10"/>
      <c r="C3" s="11" t="s">
        <v>5</v>
      </c>
      <c r="D3" s="12"/>
      <c r="E3" s="13"/>
      <c r="F3" s="13"/>
      <c r="G3" s="92"/>
      <c r="H3" s="15"/>
    </row>
    <row r="4" spans="2:22" s="21" customFormat="1" ht="18" x14ac:dyDescent="0.3">
      <c r="B4" s="16" t="s">
        <v>6</v>
      </c>
      <c r="C4" s="17" t="s">
        <v>7</v>
      </c>
      <c r="D4" s="18"/>
      <c r="E4" s="19"/>
      <c r="F4" s="19"/>
      <c r="G4" s="14"/>
      <c r="H4" s="20"/>
    </row>
    <row r="5" spans="2:22" s="21" customFormat="1" x14ac:dyDescent="0.3">
      <c r="B5" s="22"/>
      <c r="C5" s="23"/>
      <c r="D5" s="18"/>
      <c r="E5" s="19"/>
      <c r="F5" s="19"/>
      <c r="G5" s="14"/>
      <c r="H5" s="20"/>
    </row>
    <row r="6" spans="2:22" s="21" customFormat="1" x14ac:dyDescent="0.3">
      <c r="B6" s="22" t="s">
        <v>8</v>
      </c>
      <c r="C6" s="23" t="s">
        <v>9</v>
      </c>
      <c r="D6" s="18"/>
      <c r="E6" s="19"/>
      <c r="F6" s="19"/>
      <c r="G6" s="14"/>
      <c r="H6" s="20"/>
    </row>
    <row r="7" spans="2:22" s="21" customFormat="1" x14ac:dyDescent="0.3">
      <c r="B7" s="22"/>
      <c r="C7" s="24" t="s">
        <v>10</v>
      </c>
      <c r="D7" s="18" t="s">
        <v>11</v>
      </c>
      <c r="E7" s="19">
        <v>1</v>
      </c>
      <c r="F7" s="19"/>
      <c r="G7" s="14"/>
      <c r="H7" s="20"/>
    </row>
    <row r="8" spans="2:22" x14ac:dyDescent="0.3">
      <c r="B8" s="22"/>
      <c r="C8" s="24" t="s">
        <v>12</v>
      </c>
      <c r="D8" s="18" t="s">
        <v>11</v>
      </c>
      <c r="E8" s="19">
        <v>1</v>
      </c>
      <c r="F8" s="19"/>
      <c r="G8" s="14"/>
      <c r="H8" s="20">
        <f>E8*G8</f>
        <v>0</v>
      </c>
    </row>
    <row r="9" spans="2:22" s="21" customFormat="1" x14ac:dyDescent="0.3">
      <c r="B9" s="22"/>
      <c r="C9" s="25"/>
      <c r="D9" s="2"/>
      <c r="E9" s="2"/>
      <c r="F9" s="2"/>
      <c r="G9" s="14"/>
      <c r="H9" s="20"/>
    </row>
    <row r="10" spans="2:22" s="21" customFormat="1" x14ac:dyDescent="0.3">
      <c r="B10" s="26"/>
      <c r="C10" s="27" t="s">
        <v>13</v>
      </c>
      <c r="D10" s="27" t="str">
        <f>B6</f>
        <v>1.2</v>
      </c>
      <c r="E10" s="27"/>
      <c r="F10" s="27"/>
      <c r="G10" s="28"/>
      <c r="H10" s="29">
        <f>SUM(H7:H8)</f>
        <v>0</v>
      </c>
      <c r="I10" s="3"/>
      <c r="J10" s="30"/>
      <c r="M10" s="31"/>
      <c r="O10" s="32"/>
      <c r="P10" s="33"/>
      <c r="Q10" s="33"/>
      <c r="R10" s="33"/>
      <c r="S10" s="34"/>
      <c r="T10" s="32"/>
      <c r="U10" s="3"/>
      <c r="V10" s="30"/>
    </row>
    <row r="11" spans="2:22" s="21" customFormat="1" x14ac:dyDescent="0.3">
      <c r="B11" s="22"/>
      <c r="C11" s="35"/>
      <c r="D11" s="35"/>
      <c r="E11" s="33"/>
      <c r="F11" s="33"/>
      <c r="G11" s="14"/>
      <c r="H11" s="36"/>
      <c r="I11" s="3"/>
      <c r="J11" s="30"/>
      <c r="M11" s="31"/>
      <c r="O11" s="32"/>
      <c r="P11" s="33"/>
      <c r="Q11" s="33"/>
      <c r="R11" s="33"/>
      <c r="S11" s="34"/>
      <c r="T11" s="32"/>
      <c r="U11" s="3"/>
      <c r="V11" s="30"/>
    </row>
    <row r="12" spans="2:22" s="21" customFormat="1" x14ac:dyDescent="0.3">
      <c r="B12" s="22">
        <v>1.3</v>
      </c>
      <c r="C12" s="23" t="s">
        <v>14</v>
      </c>
      <c r="D12" s="37"/>
      <c r="E12" s="2"/>
      <c r="F12" s="2"/>
      <c r="G12" s="14"/>
      <c r="H12" s="20"/>
    </row>
    <row r="13" spans="2:22" s="21" customFormat="1" x14ac:dyDescent="0.3">
      <c r="B13" s="22"/>
      <c r="C13" s="38" t="s">
        <v>15</v>
      </c>
      <c r="D13" s="37" t="s">
        <v>11</v>
      </c>
      <c r="E13" s="2">
        <v>1</v>
      </c>
      <c r="F13" s="2"/>
      <c r="G13" s="14"/>
      <c r="H13" s="20"/>
    </row>
    <row r="14" spans="2:22" s="21" customFormat="1" x14ac:dyDescent="0.3">
      <c r="B14" s="22"/>
      <c r="C14" s="39"/>
      <c r="D14" s="40"/>
      <c r="E14" s="2"/>
      <c r="F14" s="2"/>
      <c r="G14" s="14"/>
      <c r="H14" s="20"/>
    </row>
    <row r="15" spans="2:22" s="21" customFormat="1" x14ac:dyDescent="0.3">
      <c r="B15" s="26"/>
      <c r="C15" s="27" t="s">
        <v>13</v>
      </c>
      <c r="D15" s="27">
        <f>B12</f>
        <v>1.3</v>
      </c>
      <c r="E15" s="27"/>
      <c r="F15" s="27"/>
      <c r="G15" s="28"/>
      <c r="H15" s="29">
        <f>H13</f>
        <v>0</v>
      </c>
      <c r="I15" s="3"/>
      <c r="J15" s="30"/>
      <c r="M15" s="31"/>
      <c r="O15" s="32"/>
      <c r="P15" s="33"/>
      <c r="Q15" s="33"/>
      <c r="R15" s="33"/>
      <c r="S15" s="34"/>
      <c r="T15" s="32"/>
      <c r="U15" s="3"/>
      <c r="V15" s="30"/>
    </row>
    <row r="16" spans="2:22" s="21" customFormat="1" x14ac:dyDescent="0.3">
      <c r="B16" s="22"/>
      <c r="C16" s="41"/>
      <c r="D16" s="42"/>
      <c r="E16" s="2"/>
      <c r="F16" s="2"/>
      <c r="G16" s="14"/>
      <c r="H16" s="20"/>
    </row>
    <row r="17" spans="2:22" s="21" customFormat="1" x14ac:dyDescent="0.3">
      <c r="B17" s="22">
        <v>1.4</v>
      </c>
      <c r="C17" s="23" t="s">
        <v>16</v>
      </c>
      <c r="D17" s="37"/>
      <c r="E17" s="2"/>
      <c r="F17" s="2"/>
      <c r="G17" s="14"/>
      <c r="H17" s="20"/>
    </row>
    <row r="18" spans="2:22" s="21" customFormat="1" x14ac:dyDescent="0.3">
      <c r="B18" s="22"/>
      <c r="C18" s="38" t="s">
        <v>17</v>
      </c>
      <c r="D18" s="37" t="s">
        <v>11</v>
      </c>
      <c r="E18" s="2">
        <v>1</v>
      </c>
      <c r="F18" s="2"/>
      <c r="G18" s="14"/>
      <c r="H18" s="20"/>
    </row>
    <row r="19" spans="2:22" s="21" customFormat="1" x14ac:dyDescent="0.3">
      <c r="B19" s="22"/>
      <c r="C19" s="43"/>
      <c r="D19" s="40"/>
      <c r="E19" s="2"/>
      <c r="F19" s="2"/>
      <c r="G19" s="14"/>
      <c r="H19" s="20"/>
    </row>
    <row r="20" spans="2:22" s="21" customFormat="1" x14ac:dyDescent="0.3">
      <c r="B20" s="26"/>
      <c r="C20" s="27" t="s">
        <v>13</v>
      </c>
      <c r="D20" s="27">
        <f>B17</f>
        <v>1.4</v>
      </c>
      <c r="E20" s="27"/>
      <c r="F20" s="27"/>
      <c r="G20" s="28"/>
      <c r="H20" s="29">
        <f>SUM(H18:H18)</f>
        <v>0</v>
      </c>
      <c r="I20" s="3"/>
      <c r="J20" s="30"/>
      <c r="M20" s="31"/>
      <c r="O20" s="32"/>
      <c r="P20" s="33"/>
      <c r="Q20" s="33"/>
      <c r="R20" s="33"/>
      <c r="S20" s="34"/>
      <c r="T20" s="32"/>
      <c r="U20" s="3"/>
      <c r="V20" s="30"/>
    </row>
    <row r="21" spans="2:22" s="21" customFormat="1" x14ac:dyDescent="0.3">
      <c r="B21" s="22"/>
      <c r="C21" s="41"/>
      <c r="D21" s="42"/>
      <c r="E21" s="2"/>
      <c r="F21" s="2"/>
      <c r="G21" s="14"/>
      <c r="H21" s="20"/>
    </row>
    <row r="22" spans="2:22" s="21" customFormat="1" x14ac:dyDescent="0.3">
      <c r="B22" s="22">
        <v>1.5</v>
      </c>
      <c r="C22" s="23" t="s">
        <v>18</v>
      </c>
      <c r="D22" s="37"/>
      <c r="E22" s="2"/>
      <c r="F22" s="2"/>
      <c r="G22" s="14"/>
      <c r="H22" s="20"/>
    </row>
    <row r="23" spans="2:22" s="21" customFormat="1" x14ac:dyDescent="0.3">
      <c r="B23" s="22"/>
      <c r="C23" s="38" t="s">
        <v>19</v>
      </c>
      <c r="D23" s="37" t="s">
        <v>20</v>
      </c>
      <c r="E23" s="44"/>
      <c r="F23" s="44"/>
      <c r="G23" s="45"/>
      <c r="H23" s="20"/>
    </row>
    <row r="24" spans="2:22" s="21" customFormat="1" x14ac:dyDescent="0.3">
      <c r="B24" s="22"/>
      <c r="C24" s="43"/>
      <c r="D24" s="40"/>
      <c r="E24" s="2"/>
      <c r="F24" s="2"/>
      <c r="G24" s="14"/>
      <c r="H24" s="20"/>
    </row>
    <row r="25" spans="2:22" s="21" customFormat="1" x14ac:dyDescent="0.3">
      <c r="B25" s="26"/>
      <c r="C25" s="27" t="s">
        <v>13</v>
      </c>
      <c r="D25" s="27">
        <f>B22</f>
        <v>1.5</v>
      </c>
      <c r="E25" s="27"/>
      <c r="F25" s="27"/>
      <c r="G25" s="28"/>
      <c r="H25" s="29">
        <f>SUM(H23:H23)</f>
        <v>0</v>
      </c>
      <c r="I25" s="3"/>
      <c r="J25" s="30"/>
      <c r="M25" s="31"/>
      <c r="O25" s="32"/>
      <c r="P25" s="33"/>
      <c r="Q25" s="33"/>
      <c r="R25" s="33"/>
      <c r="S25" s="34"/>
      <c r="T25" s="32"/>
      <c r="U25" s="3"/>
      <c r="V25" s="30"/>
    </row>
    <row r="26" spans="2:22" s="21" customFormat="1" x14ac:dyDescent="0.3">
      <c r="B26" s="46">
        <v>1.6</v>
      </c>
      <c r="C26" s="47" t="s">
        <v>21</v>
      </c>
      <c r="D26" s="37"/>
      <c r="E26" s="19"/>
      <c r="F26" s="19"/>
      <c r="G26" s="14"/>
      <c r="H26" s="20"/>
    </row>
    <row r="27" spans="2:22" s="21" customFormat="1" x14ac:dyDescent="0.3">
      <c r="B27" s="46"/>
      <c r="C27" s="48" t="s">
        <v>22</v>
      </c>
      <c r="D27" s="37" t="s">
        <v>11</v>
      </c>
      <c r="E27" s="19">
        <v>1</v>
      </c>
      <c r="F27" s="19"/>
      <c r="G27" s="14"/>
      <c r="H27" s="20"/>
    </row>
    <row r="28" spans="2:22" s="21" customFormat="1" x14ac:dyDescent="0.3">
      <c r="B28" s="46"/>
      <c r="C28" s="47"/>
      <c r="D28" s="37"/>
      <c r="E28" s="19"/>
      <c r="F28" s="19"/>
      <c r="G28" s="14"/>
      <c r="H28" s="20"/>
    </row>
    <row r="29" spans="2:22" s="21" customFormat="1" x14ac:dyDescent="0.3">
      <c r="B29" s="26"/>
      <c r="C29" s="27" t="s">
        <v>13</v>
      </c>
      <c r="D29" s="27">
        <f>B26</f>
        <v>1.6</v>
      </c>
      <c r="E29" s="27"/>
      <c r="F29" s="27"/>
      <c r="G29" s="28"/>
      <c r="H29" s="29">
        <f>H27</f>
        <v>0</v>
      </c>
      <c r="I29" s="3"/>
      <c r="J29" s="30"/>
      <c r="M29" s="31"/>
      <c r="O29" s="32"/>
      <c r="P29" s="33"/>
      <c r="Q29" s="33"/>
      <c r="R29" s="33"/>
      <c r="S29" s="34"/>
      <c r="T29" s="32"/>
      <c r="U29" s="3"/>
      <c r="V29" s="30"/>
    </row>
    <row r="30" spans="2:22" s="21" customFormat="1" x14ac:dyDescent="0.3">
      <c r="B30" s="46"/>
      <c r="C30" s="47"/>
      <c r="D30" s="37"/>
      <c r="E30" s="19"/>
      <c r="F30" s="19"/>
      <c r="G30" s="14"/>
      <c r="H30" s="20"/>
    </row>
    <row r="31" spans="2:22" s="21" customFormat="1" x14ac:dyDescent="0.3">
      <c r="B31" s="46" t="s">
        <v>23</v>
      </c>
      <c r="C31" s="47" t="s">
        <v>24</v>
      </c>
      <c r="D31" s="37"/>
      <c r="E31" s="19"/>
      <c r="F31" s="19"/>
      <c r="G31" s="14"/>
      <c r="H31" s="20"/>
    </row>
    <row r="32" spans="2:22" x14ac:dyDescent="0.3">
      <c r="B32" s="46"/>
      <c r="C32" s="24" t="s">
        <v>25</v>
      </c>
      <c r="D32" s="37" t="s">
        <v>11</v>
      </c>
      <c r="E32" s="19">
        <v>1</v>
      </c>
      <c r="F32" s="19"/>
      <c r="G32" s="14"/>
      <c r="H32" s="20">
        <f>E32*G32</f>
        <v>0</v>
      </c>
    </row>
    <row r="33" spans="2:22" s="21" customFormat="1" x14ac:dyDescent="0.3">
      <c r="B33" s="46"/>
      <c r="C33" s="47"/>
      <c r="D33" s="37"/>
      <c r="E33" s="19"/>
      <c r="F33" s="19"/>
      <c r="G33" s="14"/>
      <c r="H33" s="20"/>
    </row>
    <row r="34" spans="2:22" s="21" customFormat="1" x14ac:dyDescent="0.3">
      <c r="B34" s="26"/>
      <c r="C34" s="27" t="s">
        <v>13</v>
      </c>
      <c r="D34" s="27" t="str">
        <f>B31</f>
        <v>1.8</v>
      </c>
      <c r="E34" s="27"/>
      <c r="F34" s="27"/>
      <c r="G34" s="28"/>
      <c r="H34" s="29">
        <f>H32</f>
        <v>0</v>
      </c>
      <c r="I34" s="3"/>
      <c r="J34" s="30"/>
      <c r="M34" s="31"/>
      <c r="O34" s="32"/>
      <c r="P34" s="33"/>
      <c r="Q34" s="33"/>
      <c r="R34" s="33"/>
      <c r="S34" s="34"/>
      <c r="T34" s="32"/>
      <c r="U34" s="3"/>
      <c r="V34" s="30"/>
    </row>
    <row r="35" spans="2:22" s="21" customFormat="1" x14ac:dyDescent="0.3">
      <c r="B35" s="46"/>
      <c r="C35" s="47"/>
      <c r="D35" s="37"/>
      <c r="E35" s="19"/>
      <c r="F35" s="19"/>
      <c r="G35" s="14"/>
      <c r="H35" s="20"/>
    </row>
    <row r="36" spans="2:22" s="21" customFormat="1" x14ac:dyDescent="0.3">
      <c r="B36" s="49" t="s">
        <v>26</v>
      </c>
      <c r="C36" s="47" t="s">
        <v>27</v>
      </c>
      <c r="D36" s="37"/>
      <c r="E36" s="19"/>
      <c r="F36" s="19"/>
      <c r="G36" s="14"/>
      <c r="H36" s="20"/>
    </row>
    <row r="37" spans="2:22" s="21" customFormat="1" x14ac:dyDescent="0.3">
      <c r="B37" s="46"/>
      <c r="C37" s="48" t="s">
        <v>28</v>
      </c>
      <c r="D37" s="37" t="s">
        <v>11</v>
      </c>
      <c r="E37" s="19">
        <v>1</v>
      </c>
      <c r="F37" s="19"/>
      <c r="G37" s="14"/>
      <c r="H37" s="20"/>
    </row>
    <row r="38" spans="2:22" s="21" customFormat="1" x14ac:dyDescent="0.3">
      <c r="B38" s="46"/>
      <c r="C38" s="48"/>
      <c r="D38" s="37"/>
      <c r="E38" s="19"/>
      <c r="F38" s="19"/>
      <c r="G38" s="14"/>
      <c r="H38" s="20"/>
    </row>
    <row r="39" spans="2:22" s="21" customFormat="1" x14ac:dyDescent="0.3">
      <c r="B39" s="26"/>
      <c r="C39" s="27" t="s">
        <v>13</v>
      </c>
      <c r="D39" s="27" t="str">
        <f>B36</f>
        <v>1,10</v>
      </c>
      <c r="E39" s="27"/>
      <c r="F39" s="27"/>
      <c r="G39" s="28"/>
      <c r="H39" s="29">
        <f>H37</f>
        <v>0</v>
      </c>
      <c r="I39" s="3"/>
      <c r="J39" s="30"/>
      <c r="M39" s="31"/>
      <c r="O39" s="32"/>
      <c r="P39" s="33"/>
      <c r="Q39" s="33"/>
      <c r="R39" s="33"/>
      <c r="S39" s="34"/>
      <c r="T39" s="32"/>
      <c r="U39" s="3"/>
      <c r="V39" s="30"/>
    </row>
    <row r="40" spans="2:22" s="21" customFormat="1" x14ac:dyDescent="0.3">
      <c r="B40" s="46"/>
      <c r="C40" s="47"/>
      <c r="D40" s="37"/>
      <c r="E40" s="19"/>
      <c r="F40" s="19"/>
      <c r="G40" s="14"/>
      <c r="H40" s="20"/>
    </row>
    <row r="41" spans="2:22" s="21" customFormat="1" x14ac:dyDescent="0.3">
      <c r="B41" s="46">
        <v>1.1100000000000001</v>
      </c>
      <c r="C41" s="47" t="s">
        <v>29</v>
      </c>
      <c r="D41" s="37"/>
      <c r="E41" s="19"/>
      <c r="F41" s="19"/>
      <c r="G41" s="14"/>
      <c r="H41" s="20"/>
    </row>
    <row r="42" spans="2:22" s="21" customFormat="1" x14ac:dyDescent="0.3">
      <c r="B42" s="46"/>
      <c r="C42" s="48" t="s">
        <v>30</v>
      </c>
      <c r="D42" s="37" t="s">
        <v>31</v>
      </c>
      <c r="E42" s="19">
        <v>1</v>
      </c>
      <c r="F42" s="19"/>
      <c r="G42" s="14"/>
      <c r="H42" s="20"/>
    </row>
    <row r="43" spans="2:22" s="21" customFormat="1" x14ac:dyDescent="0.3">
      <c r="B43" s="46"/>
      <c r="C43" s="48"/>
      <c r="D43" s="37"/>
      <c r="E43" s="19"/>
      <c r="F43" s="19"/>
      <c r="G43" s="14"/>
      <c r="H43" s="20"/>
    </row>
    <row r="44" spans="2:22" s="21" customFormat="1" x14ac:dyDescent="0.3">
      <c r="B44" s="26"/>
      <c r="C44" s="27" t="s">
        <v>13</v>
      </c>
      <c r="D44" s="27">
        <f>B41</f>
        <v>1.1100000000000001</v>
      </c>
      <c r="E44" s="27"/>
      <c r="F44" s="27"/>
      <c r="G44" s="28"/>
      <c r="H44" s="29">
        <f>H42</f>
        <v>0</v>
      </c>
      <c r="I44" s="3"/>
      <c r="J44" s="30"/>
      <c r="M44" s="31"/>
      <c r="O44" s="32"/>
      <c r="P44" s="33"/>
      <c r="Q44" s="33"/>
      <c r="R44" s="33"/>
      <c r="S44" s="34"/>
      <c r="T44" s="32"/>
      <c r="U44" s="3"/>
      <c r="V44" s="30"/>
    </row>
    <row r="45" spans="2:22" s="21" customFormat="1" x14ac:dyDescent="0.3">
      <c r="B45" s="46"/>
      <c r="C45" s="47"/>
      <c r="D45" s="37"/>
      <c r="E45" s="19"/>
      <c r="F45" s="19"/>
      <c r="G45" s="14"/>
      <c r="H45" s="20"/>
    </row>
    <row r="46" spans="2:22" s="21" customFormat="1" x14ac:dyDescent="0.3">
      <c r="B46" s="46">
        <v>1.1200000000000001</v>
      </c>
      <c r="C46" s="47" t="s">
        <v>32</v>
      </c>
      <c r="D46" s="37"/>
      <c r="E46" s="19"/>
      <c r="F46" s="19"/>
      <c r="G46" s="14"/>
      <c r="H46" s="20"/>
    </row>
    <row r="47" spans="2:22" s="21" customFormat="1" x14ac:dyDescent="0.3">
      <c r="B47" s="46"/>
      <c r="C47" s="48" t="s">
        <v>33</v>
      </c>
      <c r="D47" s="37" t="s">
        <v>11</v>
      </c>
      <c r="E47" s="19">
        <v>1</v>
      </c>
      <c r="F47" s="19"/>
      <c r="G47" s="14"/>
      <c r="H47" s="20"/>
    </row>
    <row r="48" spans="2:22" s="21" customFormat="1" x14ac:dyDescent="0.3">
      <c r="B48" s="46"/>
      <c r="C48" s="47"/>
      <c r="D48" s="37"/>
      <c r="E48" s="19"/>
      <c r="F48" s="19"/>
      <c r="G48" s="14"/>
      <c r="H48" s="20"/>
    </row>
    <row r="49" spans="2:22" s="21" customFormat="1" x14ac:dyDescent="0.3">
      <c r="B49" s="26"/>
      <c r="C49" s="27" t="s">
        <v>13</v>
      </c>
      <c r="D49" s="27">
        <f>B46</f>
        <v>1.1200000000000001</v>
      </c>
      <c r="E49" s="27"/>
      <c r="F49" s="27"/>
      <c r="G49" s="28"/>
      <c r="H49" s="29">
        <f>H47</f>
        <v>0</v>
      </c>
      <c r="I49" s="3"/>
      <c r="J49" s="30"/>
      <c r="M49" s="31"/>
      <c r="O49" s="32"/>
      <c r="P49" s="33"/>
      <c r="Q49" s="33"/>
      <c r="R49" s="33"/>
      <c r="S49" s="34"/>
      <c r="T49" s="32"/>
      <c r="U49" s="3"/>
      <c r="V49" s="30"/>
    </row>
    <row r="50" spans="2:22" s="21" customFormat="1" x14ac:dyDescent="0.3">
      <c r="B50" s="46"/>
      <c r="C50" s="24"/>
      <c r="D50" s="37"/>
      <c r="E50" s="19"/>
      <c r="F50" s="19"/>
      <c r="G50" s="14"/>
      <c r="H50" s="20"/>
    </row>
    <row r="51" spans="2:22" s="21" customFormat="1" x14ac:dyDescent="0.3">
      <c r="B51" s="46" t="s">
        <v>34</v>
      </c>
      <c r="C51" s="47" t="s">
        <v>35</v>
      </c>
      <c r="D51" s="37"/>
      <c r="E51" s="19"/>
      <c r="F51" s="19"/>
      <c r="G51" s="14"/>
      <c r="H51" s="20"/>
    </row>
    <row r="52" spans="2:22" s="21" customFormat="1" x14ac:dyDescent="0.3">
      <c r="B52" s="46"/>
      <c r="C52" s="50" t="s">
        <v>36</v>
      </c>
      <c r="D52" s="37" t="s">
        <v>11</v>
      </c>
      <c r="E52" s="19">
        <v>1</v>
      </c>
      <c r="F52" s="19"/>
      <c r="G52" s="14"/>
      <c r="H52" s="20">
        <f>E52*G52</f>
        <v>0</v>
      </c>
    </row>
    <row r="53" spans="2:22" s="21" customFormat="1" x14ac:dyDescent="0.3">
      <c r="B53" s="46"/>
      <c r="C53" s="51" t="s">
        <v>37</v>
      </c>
      <c r="D53" s="37" t="s">
        <v>11</v>
      </c>
      <c r="E53" s="19">
        <v>1</v>
      </c>
      <c r="F53" s="19"/>
      <c r="G53" s="14"/>
      <c r="H53" s="20">
        <f>E53*G53</f>
        <v>0</v>
      </c>
    </row>
    <row r="54" spans="2:22" s="21" customFormat="1" x14ac:dyDescent="0.3">
      <c r="B54" s="46"/>
      <c r="C54" s="47"/>
      <c r="D54" s="37"/>
      <c r="E54" s="19"/>
      <c r="F54" s="19"/>
      <c r="G54" s="14"/>
      <c r="H54" s="20"/>
    </row>
    <row r="55" spans="2:22" s="21" customFormat="1" x14ac:dyDescent="0.3">
      <c r="B55" s="26"/>
      <c r="C55" s="27" t="s">
        <v>13</v>
      </c>
      <c r="D55" s="27" t="str">
        <f>B51</f>
        <v>1.14</v>
      </c>
      <c r="E55" s="27"/>
      <c r="F55" s="27"/>
      <c r="G55" s="28"/>
      <c r="H55" s="29">
        <f>SUM(H52:H53)</f>
        <v>0</v>
      </c>
      <c r="I55" s="3"/>
      <c r="J55" s="30"/>
      <c r="M55" s="31"/>
      <c r="O55" s="32"/>
      <c r="P55" s="33"/>
      <c r="Q55" s="33"/>
      <c r="R55" s="33"/>
      <c r="S55" s="34"/>
      <c r="T55" s="32"/>
      <c r="U55" s="3"/>
      <c r="V55" s="30"/>
    </row>
    <row r="56" spans="2:22" s="21" customFormat="1" x14ac:dyDescent="0.3">
      <c r="B56" s="22"/>
      <c r="C56" s="25"/>
      <c r="D56" s="40"/>
      <c r="E56" s="2"/>
      <c r="F56" s="2"/>
      <c r="G56" s="14"/>
      <c r="H56" s="20"/>
    </row>
    <row r="57" spans="2:22" s="21" customFormat="1" ht="18.600000000000001" thickBot="1" x14ac:dyDescent="0.35">
      <c r="B57" s="52"/>
      <c r="C57" s="53" t="s">
        <v>13</v>
      </c>
      <c r="D57" s="53" t="str">
        <f>B4</f>
        <v>1.</v>
      </c>
      <c r="E57" s="54"/>
      <c r="F57" s="54"/>
      <c r="G57" s="55"/>
      <c r="H57" s="56">
        <f>H10+H15+H20+H29+H34+H39+H44+H49+H55</f>
        <v>0</v>
      </c>
      <c r="I57" s="3"/>
      <c r="J57" s="30"/>
      <c r="M57" s="31"/>
      <c r="O57" s="32"/>
      <c r="P57" s="33"/>
      <c r="Q57" s="33"/>
      <c r="R57" s="33"/>
      <c r="S57" s="34"/>
      <c r="T57" s="32"/>
      <c r="U57" s="3"/>
      <c r="V57" s="30"/>
    </row>
    <row r="58" spans="2:22" s="21" customFormat="1" ht="16.2" thickTop="1" x14ac:dyDescent="0.3">
      <c r="B58" s="57"/>
      <c r="C58" s="58"/>
      <c r="D58" s="37"/>
      <c r="E58" s="19"/>
      <c r="F58" s="19"/>
      <c r="G58" s="92"/>
      <c r="H58" s="59"/>
    </row>
    <row r="59" spans="2:22" ht="18" x14ac:dyDescent="0.3">
      <c r="B59" s="60">
        <v>2</v>
      </c>
      <c r="C59" s="17" t="s">
        <v>38</v>
      </c>
      <c r="D59" s="37"/>
      <c r="E59" s="19"/>
      <c r="F59" s="19"/>
      <c r="G59" s="14"/>
      <c r="H59" s="20"/>
    </row>
    <row r="60" spans="2:22" x14ac:dyDescent="0.3">
      <c r="B60" s="46"/>
      <c r="C60" s="47"/>
      <c r="D60" s="37"/>
      <c r="E60" s="19"/>
      <c r="F60" s="19"/>
      <c r="G60" s="14"/>
      <c r="H60" s="20"/>
    </row>
    <row r="61" spans="2:22" s="21" customFormat="1" x14ac:dyDescent="0.3">
      <c r="B61" s="46">
        <v>2.6</v>
      </c>
      <c r="C61" s="47" t="s">
        <v>39</v>
      </c>
      <c r="D61" s="37"/>
      <c r="E61" s="19"/>
      <c r="F61" s="19"/>
      <c r="G61" s="14"/>
      <c r="H61" s="20"/>
    </row>
    <row r="62" spans="2:22" x14ac:dyDescent="0.3">
      <c r="B62" s="46"/>
      <c r="C62" s="61" t="s">
        <v>40</v>
      </c>
      <c r="D62" s="37" t="s">
        <v>11</v>
      </c>
      <c r="E62" s="19">
        <v>1</v>
      </c>
      <c r="F62" s="19"/>
      <c r="G62" s="14"/>
      <c r="H62" s="20">
        <f>E62*G62</f>
        <v>0</v>
      </c>
    </row>
    <row r="63" spans="2:22" x14ac:dyDescent="0.3">
      <c r="B63" s="46"/>
      <c r="C63" s="61" t="s">
        <v>41</v>
      </c>
      <c r="D63" s="37" t="s">
        <v>11</v>
      </c>
      <c r="E63" s="19">
        <v>1</v>
      </c>
      <c r="F63" s="19"/>
      <c r="G63" s="14"/>
      <c r="H63" s="20"/>
    </row>
    <row r="64" spans="2:22" x14ac:dyDescent="0.3">
      <c r="B64" s="46"/>
      <c r="C64" s="47"/>
      <c r="D64" s="37"/>
      <c r="E64" s="19"/>
      <c r="F64" s="19"/>
      <c r="G64" s="14"/>
      <c r="H64" s="20"/>
    </row>
    <row r="65" spans="2:22" s="21" customFormat="1" x14ac:dyDescent="0.3">
      <c r="B65" s="26"/>
      <c r="C65" s="27" t="s">
        <v>13</v>
      </c>
      <c r="D65" s="27">
        <f>B61</f>
        <v>2.6</v>
      </c>
      <c r="E65" s="27"/>
      <c r="F65" s="27"/>
      <c r="G65" s="28"/>
      <c r="H65" s="29">
        <f>SUM(H62:H63)</f>
        <v>0</v>
      </c>
      <c r="I65" s="3"/>
      <c r="J65" s="30"/>
      <c r="M65" s="31"/>
      <c r="O65" s="32"/>
      <c r="P65" s="33"/>
      <c r="Q65" s="33"/>
      <c r="R65" s="33"/>
      <c r="S65" s="34"/>
      <c r="T65" s="32"/>
      <c r="U65" s="3"/>
      <c r="V65" s="30"/>
    </row>
    <row r="66" spans="2:22" x14ac:dyDescent="0.3">
      <c r="B66" s="46"/>
      <c r="C66" s="47"/>
      <c r="D66" s="37"/>
      <c r="E66" s="19"/>
      <c r="F66" s="19"/>
      <c r="G66" s="14"/>
      <c r="H66" s="20"/>
    </row>
    <row r="67" spans="2:22" s="21" customFormat="1" ht="18.600000000000001" thickBot="1" x14ac:dyDescent="0.35">
      <c r="B67" s="52"/>
      <c r="C67" s="53" t="s">
        <v>13</v>
      </c>
      <c r="D67" s="53">
        <f>B59</f>
        <v>2</v>
      </c>
      <c r="E67" s="54"/>
      <c r="F67" s="54"/>
      <c r="G67" s="55"/>
      <c r="H67" s="56">
        <f>H65</f>
        <v>0</v>
      </c>
      <c r="I67" s="3"/>
      <c r="J67" s="30"/>
      <c r="M67" s="31"/>
      <c r="O67" s="32"/>
      <c r="P67" s="33"/>
      <c r="Q67" s="33"/>
      <c r="R67" s="33"/>
      <c r="S67" s="34"/>
      <c r="T67" s="32"/>
      <c r="U67" s="3"/>
      <c r="V67" s="30"/>
    </row>
    <row r="68" spans="2:22" s="21" customFormat="1" ht="16.2" thickTop="1" x14ac:dyDescent="0.3">
      <c r="B68" s="62"/>
      <c r="C68" s="63"/>
      <c r="D68" s="64"/>
      <c r="E68" s="65"/>
      <c r="F68" s="65"/>
      <c r="G68" s="93"/>
      <c r="H68" s="66"/>
    </row>
    <row r="69" spans="2:22" s="21" customFormat="1" ht="18" x14ac:dyDescent="0.3">
      <c r="B69" s="60">
        <v>4</v>
      </c>
      <c r="C69" s="67" t="s">
        <v>42</v>
      </c>
      <c r="D69" s="37"/>
      <c r="E69" s="19"/>
      <c r="F69" s="19"/>
      <c r="G69" s="14"/>
      <c r="H69" s="20"/>
    </row>
    <row r="70" spans="2:22" x14ac:dyDescent="0.3">
      <c r="B70" s="46">
        <v>4.2</v>
      </c>
      <c r="C70" s="47" t="s">
        <v>43</v>
      </c>
      <c r="D70" s="68"/>
      <c r="E70" s="19"/>
      <c r="F70" s="19"/>
      <c r="G70" s="14"/>
      <c r="H70" s="20"/>
    </row>
    <row r="71" spans="2:22" x14ac:dyDescent="0.3">
      <c r="B71" s="46"/>
      <c r="C71" s="48" t="s">
        <v>44</v>
      </c>
      <c r="D71" s="68"/>
      <c r="E71" s="19"/>
      <c r="F71" s="19"/>
      <c r="G71" s="14"/>
      <c r="H71" s="20"/>
    </row>
    <row r="72" spans="2:22" x14ac:dyDescent="0.3">
      <c r="B72" s="46"/>
      <c r="C72" s="48" t="s">
        <v>45</v>
      </c>
      <c r="D72" s="68" t="s">
        <v>11</v>
      </c>
      <c r="E72" s="19">
        <v>1</v>
      </c>
      <c r="F72" s="19"/>
      <c r="G72" s="14"/>
      <c r="H72" s="20">
        <f t="shared" ref="H72:H79" si="0">E72*G72</f>
        <v>0</v>
      </c>
    </row>
    <row r="73" spans="2:22" x14ac:dyDescent="0.3">
      <c r="B73" s="46"/>
      <c r="C73" s="48" t="s">
        <v>46</v>
      </c>
      <c r="D73" s="68" t="s">
        <v>11</v>
      </c>
      <c r="E73" s="19">
        <v>1</v>
      </c>
      <c r="F73" s="19"/>
      <c r="G73" s="14"/>
      <c r="H73" s="20">
        <f t="shared" si="0"/>
        <v>0</v>
      </c>
    </row>
    <row r="74" spans="2:22" x14ac:dyDescent="0.3">
      <c r="B74" s="46"/>
      <c r="C74" s="48" t="s">
        <v>47</v>
      </c>
      <c r="D74" s="68" t="s">
        <v>11</v>
      </c>
      <c r="E74" s="19">
        <v>1</v>
      </c>
      <c r="F74" s="19"/>
      <c r="G74" s="14"/>
      <c r="H74" s="20">
        <f t="shared" si="0"/>
        <v>0</v>
      </c>
    </row>
    <row r="75" spans="2:22" x14ac:dyDescent="0.3">
      <c r="B75" s="46"/>
      <c r="C75" s="48" t="s">
        <v>48</v>
      </c>
      <c r="D75" s="68" t="s">
        <v>31</v>
      </c>
      <c r="E75" s="19">
        <v>1</v>
      </c>
      <c r="F75" s="19"/>
      <c r="G75" s="14"/>
      <c r="H75" s="20">
        <f t="shared" si="0"/>
        <v>0</v>
      </c>
    </row>
    <row r="76" spans="2:22" x14ac:dyDescent="0.3">
      <c r="B76" s="46"/>
      <c r="C76" s="48" t="s">
        <v>49</v>
      </c>
      <c r="D76" s="68" t="s">
        <v>11</v>
      </c>
      <c r="E76" s="19">
        <v>1</v>
      </c>
      <c r="F76" s="19"/>
      <c r="G76" s="14"/>
      <c r="H76" s="20">
        <f t="shared" si="0"/>
        <v>0</v>
      </c>
    </row>
    <row r="77" spans="2:22" x14ac:dyDescent="0.3">
      <c r="B77" s="46"/>
      <c r="C77" s="48" t="s">
        <v>50</v>
      </c>
      <c r="D77" s="68" t="s">
        <v>31</v>
      </c>
      <c r="E77" s="19">
        <v>1</v>
      </c>
      <c r="F77" s="19"/>
      <c r="G77" s="14"/>
      <c r="H77" s="20">
        <f t="shared" si="0"/>
        <v>0</v>
      </c>
    </row>
    <row r="78" spans="2:22" x14ac:dyDescent="0.3">
      <c r="B78" s="46"/>
      <c r="C78" s="48" t="s">
        <v>51</v>
      </c>
      <c r="D78" s="68" t="s">
        <v>11</v>
      </c>
      <c r="E78" s="19">
        <v>1</v>
      </c>
      <c r="F78" s="19"/>
      <c r="G78" s="14"/>
      <c r="H78" s="20">
        <f t="shared" si="0"/>
        <v>0</v>
      </c>
    </row>
    <row r="79" spans="2:22" x14ac:dyDescent="0.3">
      <c r="B79" s="46"/>
      <c r="C79" s="48" t="s">
        <v>52</v>
      </c>
      <c r="D79" s="68" t="s">
        <v>11</v>
      </c>
      <c r="E79" s="19">
        <v>1</v>
      </c>
      <c r="F79" s="19"/>
      <c r="G79" s="14"/>
      <c r="H79" s="20">
        <f t="shared" si="0"/>
        <v>0</v>
      </c>
    </row>
    <row r="80" spans="2:22" x14ac:dyDescent="0.3">
      <c r="B80" s="46"/>
      <c r="C80" s="48"/>
      <c r="D80" s="68"/>
      <c r="E80" s="19"/>
      <c r="F80" s="19"/>
      <c r="G80" s="14"/>
      <c r="H80" s="20"/>
    </row>
    <row r="81" spans="2:22" s="21" customFormat="1" x14ac:dyDescent="0.3">
      <c r="B81" s="26"/>
      <c r="C81" s="27" t="s">
        <v>13</v>
      </c>
      <c r="D81" s="27">
        <f>B68</f>
        <v>0</v>
      </c>
      <c r="E81" s="27"/>
      <c r="F81" s="27"/>
      <c r="G81" s="28"/>
      <c r="H81" s="29">
        <f>SUM(H72:H79)</f>
        <v>0</v>
      </c>
      <c r="I81" s="3"/>
      <c r="J81" s="30"/>
      <c r="M81" s="31"/>
      <c r="O81" s="32"/>
      <c r="P81" s="33"/>
      <c r="Q81" s="33"/>
      <c r="R81" s="33"/>
      <c r="S81" s="34"/>
      <c r="T81" s="32"/>
      <c r="U81" s="3"/>
      <c r="V81" s="30"/>
    </row>
    <row r="82" spans="2:22" x14ac:dyDescent="0.3">
      <c r="B82" s="46">
        <v>4.3</v>
      </c>
      <c r="C82" s="47" t="s">
        <v>53</v>
      </c>
      <c r="D82" s="68"/>
      <c r="E82" s="19"/>
      <c r="F82" s="19"/>
      <c r="G82" s="14"/>
      <c r="H82" s="20"/>
    </row>
    <row r="83" spans="2:22" x14ac:dyDescent="0.3">
      <c r="B83" s="46"/>
      <c r="C83" s="48" t="s">
        <v>44</v>
      </c>
      <c r="D83" s="68"/>
      <c r="E83" s="19"/>
      <c r="F83" s="19"/>
      <c r="G83" s="14"/>
      <c r="H83" s="20"/>
    </row>
    <row r="84" spans="2:22" x14ac:dyDescent="0.3">
      <c r="B84" s="46"/>
      <c r="C84" s="48" t="s">
        <v>54</v>
      </c>
      <c r="D84" s="68" t="s">
        <v>55</v>
      </c>
      <c r="E84" s="69">
        <v>109</v>
      </c>
      <c r="F84" s="69"/>
      <c r="G84" s="45"/>
      <c r="H84" s="20">
        <f>E84*G84</f>
        <v>0</v>
      </c>
    </row>
    <row r="85" spans="2:22" x14ac:dyDescent="0.3">
      <c r="B85" s="46"/>
      <c r="C85" s="48"/>
      <c r="D85" s="68"/>
      <c r="E85" s="19"/>
      <c r="F85" s="19"/>
      <c r="G85" s="14"/>
      <c r="H85" s="20"/>
    </row>
    <row r="86" spans="2:22" s="21" customFormat="1" x14ac:dyDescent="0.3">
      <c r="B86" s="26"/>
      <c r="C86" s="27" t="s">
        <v>13</v>
      </c>
      <c r="D86" s="27">
        <f>B82</f>
        <v>4.3</v>
      </c>
      <c r="E86" s="27"/>
      <c r="F86" s="27"/>
      <c r="G86" s="28"/>
      <c r="H86" s="29">
        <f>H84</f>
        <v>0</v>
      </c>
      <c r="I86" s="3"/>
      <c r="J86" s="30"/>
      <c r="M86" s="31"/>
      <c r="O86" s="32"/>
      <c r="P86" s="33"/>
      <c r="Q86" s="33"/>
      <c r="R86" s="33"/>
      <c r="S86" s="34"/>
      <c r="T86" s="32"/>
      <c r="U86" s="3"/>
      <c r="V86" s="30"/>
    </row>
    <row r="87" spans="2:22" x14ac:dyDescent="0.3">
      <c r="B87" s="46">
        <v>4.4000000000000004</v>
      </c>
      <c r="C87" s="47" t="s">
        <v>56</v>
      </c>
      <c r="D87" s="68"/>
      <c r="E87" s="19"/>
      <c r="F87" s="19"/>
      <c r="G87" s="14"/>
      <c r="H87" s="20"/>
    </row>
    <row r="88" spans="2:22" x14ac:dyDescent="0.3">
      <c r="B88" s="46"/>
      <c r="C88" s="48" t="s">
        <v>57</v>
      </c>
      <c r="D88" s="68"/>
      <c r="E88" s="19"/>
      <c r="F88" s="19"/>
      <c r="G88" s="14"/>
      <c r="H88" s="20"/>
    </row>
    <row r="89" spans="2:22" x14ac:dyDescent="0.3">
      <c r="B89" s="46"/>
      <c r="C89" s="47" t="s">
        <v>58</v>
      </c>
      <c r="D89" s="68"/>
      <c r="E89" s="19"/>
      <c r="F89" s="19"/>
      <c r="G89" s="14"/>
      <c r="H89" s="20"/>
    </row>
    <row r="90" spans="2:22" x14ac:dyDescent="0.3">
      <c r="B90" s="46"/>
      <c r="C90" s="48" t="s">
        <v>59</v>
      </c>
      <c r="D90" s="68" t="s">
        <v>55</v>
      </c>
      <c r="E90" s="69">
        <v>77</v>
      </c>
      <c r="F90" s="69"/>
      <c r="G90" s="45"/>
      <c r="H90" s="20">
        <f>E90*G90</f>
        <v>0</v>
      </c>
    </row>
    <row r="91" spans="2:22" x14ac:dyDescent="0.3">
      <c r="B91" s="46"/>
      <c r="C91" s="48" t="s">
        <v>60</v>
      </c>
      <c r="D91" s="68" t="s">
        <v>55</v>
      </c>
      <c r="E91" s="69">
        <v>0</v>
      </c>
      <c r="F91" s="69"/>
      <c r="G91" s="45"/>
      <c r="H91" s="20">
        <f>E91*G91</f>
        <v>0</v>
      </c>
    </row>
    <row r="92" spans="2:22" x14ac:dyDescent="0.3">
      <c r="B92" s="46"/>
      <c r="C92" s="48" t="s">
        <v>61</v>
      </c>
      <c r="D92" s="68" t="s">
        <v>55</v>
      </c>
      <c r="E92" s="69">
        <v>0</v>
      </c>
      <c r="F92" s="69"/>
      <c r="G92" s="45"/>
      <c r="H92" s="20">
        <f>E92*G92</f>
        <v>0</v>
      </c>
    </row>
    <row r="93" spans="2:22" x14ac:dyDescent="0.3">
      <c r="B93" s="46"/>
      <c r="C93" s="48" t="s">
        <v>62</v>
      </c>
      <c r="D93" s="68" t="s">
        <v>55</v>
      </c>
      <c r="E93" s="69">
        <v>0</v>
      </c>
      <c r="F93" s="69"/>
      <c r="G93" s="45"/>
      <c r="H93" s="20">
        <f>E93*G93</f>
        <v>0</v>
      </c>
    </row>
    <row r="94" spans="2:22" x14ac:dyDescent="0.3">
      <c r="B94" s="46"/>
      <c r="C94" s="48"/>
      <c r="D94" s="68"/>
      <c r="E94" s="19"/>
      <c r="F94" s="19"/>
      <c r="G94" s="14"/>
      <c r="H94" s="20"/>
    </row>
    <row r="95" spans="2:22" x14ac:dyDescent="0.3">
      <c r="B95" s="46"/>
      <c r="C95" s="48" t="s">
        <v>63</v>
      </c>
      <c r="D95" s="68"/>
      <c r="E95" s="19"/>
      <c r="F95" s="19"/>
      <c r="G95" s="14"/>
      <c r="H95" s="20"/>
    </row>
    <row r="96" spans="2:22" x14ac:dyDescent="0.3">
      <c r="B96" s="46"/>
      <c r="C96" s="48" t="s">
        <v>64</v>
      </c>
      <c r="D96" s="68" t="s">
        <v>55</v>
      </c>
      <c r="E96" s="69">
        <v>1</v>
      </c>
      <c r="F96" s="69"/>
      <c r="G96" s="45"/>
      <c r="H96" s="20">
        <f>E96*G96</f>
        <v>0</v>
      </c>
    </row>
    <row r="97" spans="2:22" x14ac:dyDescent="0.3">
      <c r="B97" s="46"/>
      <c r="C97" s="48" t="s">
        <v>65</v>
      </c>
      <c r="D97" s="68" t="s">
        <v>55</v>
      </c>
      <c r="E97" s="69">
        <v>1</v>
      </c>
      <c r="F97" s="69"/>
      <c r="G97" s="45"/>
      <c r="H97" s="20">
        <f>E97*G97</f>
        <v>0</v>
      </c>
    </row>
    <row r="98" spans="2:22" x14ac:dyDescent="0.3">
      <c r="B98" s="22"/>
      <c r="C98" s="51"/>
      <c r="D98" s="70"/>
      <c r="G98" s="14"/>
      <c r="H98" s="20"/>
    </row>
    <row r="99" spans="2:22" s="21" customFormat="1" x14ac:dyDescent="0.3">
      <c r="B99" s="26"/>
      <c r="C99" s="27" t="s">
        <v>13</v>
      </c>
      <c r="D99" s="27">
        <f>B87</f>
        <v>4.4000000000000004</v>
      </c>
      <c r="E99" s="27"/>
      <c r="F99" s="27"/>
      <c r="G99" s="28"/>
      <c r="H99" s="29">
        <f>SUM(H90:H93,H96:H97)</f>
        <v>0</v>
      </c>
      <c r="I99" s="3"/>
      <c r="J99" s="30"/>
      <c r="M99" s="31"/>
      <c r="O99" s="32"/>
      <c r="P99" s="33"/>
      <c r="Q99" s="33"/>
      <c r="R99" s="33"/>
      <c r="S99" s="34"/>
      <c r="T99" s="32"/>
      <c r="U99" s="3"/>
      <c r="V99" s="30"/>
    </row>
    <row r="100" spans="2:22" x14ac:dyDescent="0.3">
      <c r="B100" s="46">
        <v>4.5</v>
      </c>
      <c r="C100" s="47" t="s">
        <v>66</v>
      </c>
      <c r="D100" s="68"/>
      <c r="E100" s="19"/>
      <c r="F100" s="19"/>
      <c r="G100" s="14"/>
      <c r="H100" s="20">
        <f t="shared" ref="H100" si="1">E100*G100</f>
        <v>0</v>
      </c>
    </row>
    <row r="101" spans="2:22" x14ac:dyDescent="0.3">
      <c r="B101" s="46"/>
      <c r="C101" s="47"/>
      <c r="D101" s="68"/>
      <c r="E101" s="19"/>
      <c r="F101" s="19"/>
      <c r="G101" s="14"/>
      <c r="H101" s="20"/>
    </row>
    <row r="102" spans="2:22" x14ac:dyDescent="0.3">
      <c r="B102" s="46"/>
      <c r="C102" s="48" t="s">
        <v>57</v>
      </c>
      <c r="D102" s="68"/>
      <c r="E102" s="19"/>
      <c r="F102" s="19"/>
      <c r="G102" s="14"/>
      <c r="H102" s="20"/>
    </row>
    <row r="103" spans="2:22" x14ac:dyDescent="0.3">
      <c r="B103" s="46"/>
      <c r="C103" s="47" t="s">
        <v>67</v>
      </c>
      <c r="D103" s="68"/>
      <c r="E103" s="19"/>
      <c r="F103" s="19"/>
      <c r="G103" s="14"/>
      <c r="H103" s="20"/>
    </row>
    <row r="104" spans="2:22" x14ac:dyDescent="0.3">
      <c r="B104" s="46"/>
      <c r="C104" s="48" t="s">
        <v>68</v>
      </c>
      <c r="D104" s="68" t="s">
        <v>55</v>
      </c>
      <c r="E104" s="69">
        <v>3</v>
      </c>
      <c r="F104" s="69"/>
      <c r="G104" s="45"/>
      <c r="H104" s="20">
        <f t="shared" ref="H104:H113" si="2">E104*G104</f>
        <v>0</v>
      </c>
    </row>
    <row r="105" spans="2:22" x14ac:dyDescent="0.3">
      <c r="B105" s="22"/>
      <c r="C105" s="48" t="s">
        <v>69</v>
      </c>
      <c r="D105" s="68" t="s">
        <v>55</v>
      </c>
      <c r="E105" s="69">
        <v>10</v>
      </c>
      <c r="F105" s="69"/>
      <c r="G105" s="45"/>
      <c r="H105" s="20">
        <f t="shared" si="2"/>
        <v>0</v>
      </c>
    </row>
    <row r="106" spans="2:22" x14ac:dyDescent="0.3">
      <c r="B106" s="22"/>
      <c r="C106" s="48" t="s">
        <v>70</v>
      </c>
      <c r="D106" s="68" t="s">
        <v>55</v>
      </c>
      <c r="E106" s="69">
        <v>1</v>
      </c>
      <c r="F106" s="69"/>
      <c r="G106" s="45"/>
      <c r="H106" s="20">
        <f t="shared" si="2"/>
        <v>0</v>
      </c>
    </row>
    <row r="107" spans="2:22" x14ac:dyDescent="0.3">
      <c r="B107" s="22"/>
      <c r="C107" s="48" t="s">
        <v>71</v>
      </c>
      <c r="D107" s="68" t="s">
        <v>55</v>
      </c>
      <c r="E107" s="69">
        <v>1</v>
      </c>
      <c r="F107" s="69"/>
      <c r="G107" s="45"/>
      <c r="H107" s="20">
        <f t="shared" si="2"/>
        <v>0</v>
      </c>
    </row>
    <row r="108" spans="2:22" x14ac:dyDescent="0.3">
      <c r="B108" s="22"/>
      <c r="C108" s="48" t="s">
        <v>72</v>
      </c>
      <c r="D108" s="68" t="s">
        <v>55</v>
      </c>
      <c r="E108" s="69">
        <v>2</v>
      </c>
      <c r="F108" s="69"/>
      <c r="G108" s="45"/>
      <c r="H108" s="20">
        <f t="shared" si="2"/>
        <v>0</v>
      </c>
    </row>
    <row r="109" spans="2:22" x14ac:dyDescent="0.3">
      <c r="B109" s="22"/>
      <c r="C109" s="48" t="s">
        <v>73</v>
      </c>
      <c r="D109" s="68" t="s">
        <v>55</v>
      </c>
      <c r="E109" s="69">
        <v>3</v>
      </c>
      <c r="F109" s="69"/>
      <c r="G109" s="45"/>
      <c r="H109" s="20">
        <f t="shared" si="2"/>
        <v>0</v>
      </c>
    </row>
    <row r="110" spans="2:22" x14ac:dyDescent="0.3">
      <c r="B110" s="22"/>
      <c r="C110" s="48" t="s">
        <v>74</v>
      </c>
      <c r="D110" s="68" t="s">
        <v>55</v>
      </c>
      <c r="E110" s="69">
        <v>4</v>
      </c>
      <c r="F110" s="69"/>
      <c r="G110" s="45"/>
      <c r="H110" s="20">
        <f t="shared" si="2"/>
        <v>0</v>
      </c>
    </row>
    <row r="111" spans="2:22" x14ac:dyDescent="0.3">
      <c r="B111" s="22"/>
      <c r="C111" s="48" t="s">
        <v>75</v>
      </c>
      <c r="D111" s="68" t="s">
        <v>55</v>
      </c>
      <c r="E111" s="69">
        <v>4</v>
      </c>
      <c r="F111" s="69"/>
      <c r="G111" s="45"/>
      <c r="H111" s="20">
        <f t="shared" si="2"/>
        <v>0</v>
      </c>
    </row>
    <row r="112" spans="2:22" x14ac:dyDescent="0.3">
      <c r="B112" s="22"/>
      <c r="C112" s="48" t="s">
        <v>76</v>
      </c>
      <c r="D112" s="68" t="s">
        <v>55</v>
      </c>
      <c r="E112" s="44">
        <v>6</v>
      </c>
      <c r="F112" s="44"/>
      <c r="G112" s="45"/>
      <c r="H112" s="20">
        <f t="shared" si="2"/>
        <v>0</v>
      </c>
    </row>
    <row r="113" spans="2:22" x14ac:dyDescent="0.3">
      <c r="B113" s="22"/>
      <c r="C113" s="48" t="s">
        <v>77</v>
      </c>
      <c r="D113" s="68" t="s">
        <v>55</v>
      </c>
      <c r="E113" s="44">
        <v>4</v>
      </c>
      <c r="F113" s="44"/>
      <c r="G113" s="45"/>
      <c r="H113" s="20">
        <f t="shared" si="2"/>
        <v>0</v>
      </c>
    </row>
    <row r="114" spans="2:22" x14ac:dyDescent="0.3">
      <c r="B114" s="22"/>
      <c r="C114" s="48"/>
      <c r="D114" s="70"/>
      <c r="G114" s="14"/>
      <c r="H114" s="20"/>
    </row>
    <row r="115" spans="2:22" x14ac:dyDescent="0.3">
      <c r="B115" s="22"/>
      <c r="C115" s="48" t="s">
        <v>57</v>
      </c>
      <c r="D115" s="68"/>
      <c r="E115" s="19"/>
      <c r="F115" s="19"/>
      <c r="G115" s="14"/>
      <c r="H115" s="20"/>
    </row>
    <row r="116" spans="2:22" x14ac:dyDescent="0.3">
      <c r="B116" s="22"/>
      <c r="C116" s="47" t="s">
        <v>78</v>
      </c>
      <c r="D116" s="68"/>
      <c r="E116" s="19"/>
      <c r="F116" s="19"/>
      <c r="G116" s="14"/>
      <c r="H116" s="20"/>
    </row>
    <row r="117" spans="2:22" x14ac:dyDescent="0.3">
      <c r="B117" s="22"/>
      <c r="C117" s="48" t="s">
        <v>68</v>
      </c>
      <c r="D117" s="68" t="s">
        <v>55</v>
      </c>
      <c r="E117" s="69">
        <v>49</v>
      </c>
      <c r="F117" s="69"/>
      <c r="G117" s="45"/>
      <c r="H117" s="20"/>
    </row>
    <row r="118" spans="2:22" x14ac:dyDescent="0.3">
      <c r="B118" s="22"/>
      <c r="C118" s="48" t="s">
        <v>79</v>
      </c>
      <c r="D118" s="68" t="s">
        <v>55</v>
      </c>
      <c r="E118" s="69">
        <v>5</v>
      </c>
      <c r="F118" s="69"/>
      <c r="G118" s="45"/>
      <c r="H118" s="20"/>
    </row>
    <row r="119" spans="2:22" x14ac:dyDescent="0.3">
      <c r="B119" s="22"/>
      <c r="C119" s="48" t="s">
        <v>69</v>
      </c>
      <c r="D119" s="68" t="s">
        <v>55</v>
      </c>
      <c r="E119" s="69">
        <v>242</v>
      </c>
      <c r="F119" s="69"/>
      <c r="G119" s="45"/>
      <c r="H119" s="20"/>
    </row>
    <row r="120" spans="2:22" x14ac:dyDescent="0.3">
      <c r="B120" s="22"/>
      <c r="C120" s="48" t="s">
        <v>71</v>
      </c>
      <c r="D120" s="68" t="s">
        <v>55</v>
      </c>
      <c r="E120" s="69">
        <v>2</v>
      </c>
      <c r="F120" s="69"/>
      <c r="G120" s="45"/>
      <c r="H120" s="20"/>
    </row>
    <row r="121" spans="2:22" x14ac:dyDescent="0.3">
      <c r="B121" s="22"/>
      <c r="C121" s="48" t="s">
        <v>74</v>
      </c>
      <c r="D121" s="68" t="s">
        <v>55</v>
      </c>
      <c r="E121" s="69">
        <v>2</v>
      </c>
      <c r="F121" s="69"/>
      <c r="G121" s="45"/>
      <c r="H121" s="20"/>
    </row>
    <row r="122" spans="2:22" x14ac:dyDescent="0.3">
      <c r="B122" s="22"/>
      <c r="C122" s="48" t="s">
        <v>80</v>
      </c>
      <c r="D122" s="68" t="s">
        <v>55</v>
      </c>
      <c r="E122" s="44">
        <v>26</v>
      </c>
      <c r="F122" s="44"/>
      <c r="G122" s="45"/>
      <c r="H122" s="20"/>
    </row>
    <row r="123" spans="2:22" x14ac:dyDescent="0.3">
      <c r="B123" s="22"/>
      <c r="C123" s="48"/>
      <c r="D123" s="70"/>
      <c r="G123" s="14"/>
      <c r="H123" s="20"/>
    </row>
    <row r="124" spans="2:22" x14ac:dyDescent="0.3">
      <c r="B124" s="22"/>
      <c r="C124" s="48"/>
      <c r="D124" s="70"/>
      <c r="G124" s="14"/>
      <c r="H124" s="20"/>
    </row>
    <row r="125" spans="2:22" s="21" customFormat="1" ht="30" customHeight="1" x14ac:dyDescent="0.3">
      <c r="B125" s="26"/>
      <c r="C125" s="27" t="s">
        <v>13</v>
      </c>
      <c r="D125" s="27">
        <f>B100</f>
        <v>4.5</v>
      </c>
      <c r="E125" s="27"/>
      <c r="F125" s="27"/>
      <c r="G125" s="28"/>
      <c r="H125" s="29">
        <f>SUM(H104:H113,H117:H122)</f>
        <v>0</v>
      </c>
      <c r="I125" s="3"/>
      <c r="J125" s="30"/>
      <c r="M125" s="31"/>
      <c r="O125" s="32"/>
      <c r="P125" s="33"/>
      <c r="Q125" s="33"/>
      <c r="R125" s="33"/>
      <c r="S125" s="34"/>
      <c r="T125" s="32"/>
      <c r="U125" s="3"/>
      <c r="V125" s="30"/>
    </row>
    <row r="126" spans="2:22" x14ac:dyDescent="0.3">
      <c r="B126" s="46"/>
      <c r="C126" s="47"/>
      <c r="D126" s="37"/>
      <c r="E126" s="19"/>
      <c r="F126" s="19"/>
      <c r="G126" s="14"/>
      <c r="H126" s="20"/>
    </row>
    <row r="127" spans="2:22" s="21" customFormat="1" ht="18.600000000000001" thickBot="1" x14ac:dyDescent="0.35">
      <c r="B127" s="52"/>
      <c r="C127" s="53" t="s">
        <v>13</v>
      </c>
      <c r="D127" s="53">
        <f>B69</f>
        <v>4</v>
      </c>
      <c r="E127" s="54"/>
      <c r="F127" s="54"/>
      <c r="G127" s="55"/>
      <c r="H127" s="56"/>
      <c r="I127" s="3"/>
      <c r="J127" s="30"/>
      <c r="M127" s="31"/>
      <c r="O127" s="32"/>
      <c r="P127" s="33"/>
      <c r="Q127" s="33"/>
      <c r="R127" s="33"/>
      <c r="S127" s="34"/>
      <c r="T127" s="32"/>
      <c r="U127" s="3"/>
      <c r="V127" s="30"/>
    </row>
    <row r="128" spans="2:22" s="21" customFormat="1" ht="18.600000000000001" thickTop="1" x14ac:dyDescent="0.3">
      <c r="B128" s="71"/>
      <c r="C128" s="72"/>
      <c r="D128" s="72"/>
      <c r="E128" s="73"/>
      <c r="F128" s="73"/>
      <c r="G128" s="74"/>
      <c r="H128" s="75"/>
      <c r="I128" s="3"/>
      <c r="J128" s="30"/>
      <c r="M128" s="31"/>
      <c r="O128" s="32"/>
      <c r="P128" s="33"/>
      <c r="Q128" s="33"/>
      <c r="R128" s="33"/>
      <c r="S128" s="34"/>
      <c r="T128" s="32"/>
      <c r="U128" s="3"/>
      <c r="V128" s="30"/>
    </row>
    <row r="129" spans="1:22" s="21" customFormat="1" ht="18" x14ac:dyDescent="0.3">
      <c r="B129" s="60">
        <v>5</v>
      </c>
      <c r="C129" s="67" t="s">
        <v>81</v>
      </c>
      <c r="D129" s="37"/>
      <c r="E129" s="19"/>
      <c r="F129" s="19"/>
      <c r="G129" s="14"/>
      <c r="H129" s="20"/>
    </row>
    <row r="130" spans="1:22" s="21" customFormat="1" ht="18" x14ac:dyDescent="0.3">
      <c r="B130" s="60"/>
      <c r="C130" s="67"/>
      <c r="D130" s="37"/>
      <c r="E130" s="19"/>
      <c r="F130" s="19"/>
      <c r="G130" s="14"/>
      <c r="H130" s="20"/>
    </row>
    <row r="131" spans="1:22" s="21" customFormat="1" ht="18" x14ac:dyDescent="0.3">
      <c r="B131" s="60">
        <v>5.0999999999999996</v>
      </c>
      <c r="C131" s="47" t="s">
        <v>82</v>
      </c>
      <c r="D131" s="37"/>
      <c r="E131" s="19"/>
      <c r="F131" s="19"/>
      <c r="G131" s="14"/>
      <c r="H131" s="20"/>
    </row>
    <row r="132" spans="1:22" s="21" customFormat="1" ht="18" x14ac:dyDescent="0.3">
      <c r="B132" s="60"/>
      <c r="C132" s="76" t="s">
        <v>83</v>
      </c>
      <c r="D132" s="37" t="s">
        <v>84</v>
      </c>
      <c r="E132" s="19">
        <v>18</v>
      </c>
      <c r="F132" s="19"/>
      <c r="G132" s="45"/>
      <c r="H132" s="20">
        <f>G132</f>
        <v>0</v>
      </c>
    </row>
    <row r="133" spans="1:22" s="21" customFormat="1" ht="18" x14ac:dyDescent="0.3">
      <c r="B133" s="60"/>
      <c r="C133" s="67"/>
      <c r="D133" s="37"/>
      <c r="E133" s="19"/>
      <c r="F133" s="19"/>
      <c r="G133" s="14"/>
      <c r="H133" s="20"/>
    </row>
    <row r="134" spans="1:22" s="21" customFormat="1" x14ac:dyDescent="0.3">
      <c r="B134" s="26"/>
      <c r="C134" s="27" t="s">
        <v>13</v>
      </c>
      <c r="D134" s="27">
        <f>B131</f>
        <v>5.0999999999999996</v>
      </c>
      <c r="E134" s="27"/>
      <c r="F134" s="27"/>
      <c r="G134" s="28"/>
      <c r="H134" s="29">
        <f>H132</f>
        <v>0</v>
      </c>
      <c r="I134" s="3"/>
      <c r="J134" s="30"/>
      <c r="M134" s="31"/>
      <c r="O134" s="32"/>
      <c r="P134" s="33"/>
      <c r="Q134" s="33"/>
      <c r="R134" s="33"/>
      <c r="S134" s="34"/>
      <c r="T134" s="32"/>
      <c r="U134" s="3"/>
      <c r="V134" s="30"/>
    </row>
    <row r="135" spans="1:22" s="21" customFormat="1" x14ac:dyDescent="0.3">
      <c r="B135" s="32"/>
      <c r="C135" s="33"/>
      <c r="D135" s="33"/>
      <c r="E135" s="33"/>
      <c r="F135" s="33"/>
      <c r="G135" s="77"/>
      <c r="H135" s="36"/>
      <c r="I135" s="3"/>
      <c r="J135" s="30"/>
      <c r="M135" s="31"/>
      <c r="O135" s="32"/>
      <c r="P135" s="33"/>
      <c r="Q135" s="33"/>
      <c r="R135" s="33"/>
      <c r="S135" s="34"/>
      <c r="T135" s="32"/>
      <c r="U135" s="3"/>
      <c r="V135" s="30"/>
    </row>
    <row r="136" spans="1:22" s="21" customFormat="1" ht="18.600000000000001" thickBot="1" x14ac:dyDescent="0.35">
      <c r="B136" s="52"/>
      <c r="C136" s="53" t="s">
        <v>13</v>
      </c>
      <c r="D136" s="53">
        <f>B129</f>
        <v>5</v>
      </c>
      <c r="E136" s="54"/>
      <c r="F136" s="54"/>
      <c r="G136" s="55"/>
      <c r="H136" s="56">
        <f>H134</f>
        <v>0</v>
      </c>
      <c r="I136" s="3"/>
      <c r="J136" s="30"/>
      <c r="M136" s="31"/>
      <c r="O136" s="32"/>
      <c r="P136" s="33"/>
      <c r="Q136" s="33"/>
      <c r="R136" s="33"/>
      <c r="S136" s="34"/>
      <c r="T136" s="32"/>
      <c r="U136" s="3"/>
      <c r="V136" s="30"/>
    </row>
    <row r="137" spans="1:22" ht="19.2" thickTop="1" thickBot="1" x14ac:dyDescent="0.35">
      <c r="A137" s="21"/>
      <c r="B137" s="71"/>
      <c r="C137" s="72"/>
      <c r="D137" s="72"/>
      <c r="E137" s="73"/>
      <c r="F137" s="73"/>
      <c r="G137" s="74"/>
      <c r="H137" s="75"/>
    </row>
    <row r="138" spans="1:22" ht="19.2" thickTop="1" thickBot="1" x14ac:dyDescent="0.35">
      <c r="A138" s="21"/>
      <c r="B138" s="78"/>
      <c r="C138" s="79"/>
      <c r="D138" s="80"/>
      <c r="E138" s="81" t="s">
        <v>85</v>
      </c>
      <c r="F138" s="81" t="s">
        <v>85</v>
      </c>
      <c r="G138" s="82"/>
      <c r="H138" s="83">
        <f>SUM(H57,H67,H127,H136)</f>
        <v>0</v>
      </c>
    </row>
    <row r="139" spans="1:22" ht="16.8" thickTop="1" thickBot="1" x14ac:dyDescent="0.35">
      <c r="A139" s="21"/>
      <c r="B139" s="32"/>
      <c r="C139" s="84"/>
      <c r="D139" s="85"/>
      <c r="H139" s="86"/>
    </row>
    <row r="140" spans="1:22" ht="19.2" thickTop="1" thickBot="1" x14ac:dyDescent="0.35">
      <c r="B140" s="32"/>
      <c r="C140" s="87"/>
      <c r="D140" s="2"/>
      <c r="E140" s="88" t="s">
        <v>86</v>
      </c>
      <c r="F140" s="88" t="s">
        <v>86</v>
      </c>
      <c r="G140" s="89">
        <v>0.1</v>
      </c>
      <c r="H140" s="83">
        <f>H138*G140</f>
        <v>0</v>
      </c>
    </row>
    <row r="141" spans="1:22" ht="16.8" thickTop="1" thickBot="1" x14ac:dyDescent="0.35">
      <c r="B141" s="32"/>
      <c r="C141" s="84"/>
      <c r="D141" s="85"/>
      <c r="H141" s="86"/>
    </row>
    <row r="142" spans="1:22" ht="19.2" thickTop="1" thickBot="1" x14ac:dyDescent="0.35">
      <c r="B142" s="32"/>
      <c r="C142" s="47"/>
      <c r="D142" s="2"/>
      <c r="E142" s="88" t="s">
        <v>87</v>
      </c>
      <c r="F142" s="88" t="s">
        <v>87</v>
      </c>
      <c r="G142" s="82"/>
      <c r="H142" s="83">
        <f>H138+H140</f>
        <v>0</v>
      </c>
    </row>
    <row r="143" spans="1:22" ht="16.2" thickTop="1" x14ac:dyDescent="0.3">
      <c r="A143" s="21"/>
      <c r="B143" s="32"/>
      <c r="C143" s="90"/>
      <c r="D143" s="2"/>
      <c r="H143" s="21"/>
    </row>
    <row r="144" spans="1:22" x14ac:dyDescent="0.3">
      <c r="B144" s="32"/>
      <c r="C144" s="91"/>
      <c r="D144" s="85"/>
      <c r="H144" s="86"/>
    </row>
  </sheetData>
  <pageMargins left="0.15748031496062992" right="0.23622047244094491" top="0.74803149606299213" bottom="0.74803149606299213" header="0.31496062992125984" footer="0.31496062992125984"/>
  <pageSetup paperSize="9" scale="78" fitToHeight="0" orientation="portrait" r:id="rId1"/>
  <headerFooter>
    <oddHeader xml:space="preserve">&amp;C&amp;"Arial,Gras italique"&amp;11Travaux de rénovation de l’éclairage du complexe omnisports des Vauzelles
DQE
</oddHeader>
    <oddFooter>&amp;L&amp;"Arial,Gras italique"ITF&amp;C&amp;"Arial,Gras italique"&amp;11Page &amp;P sur &amp;N&amp;R&amp;"Arial,Gras italique"&amp;11Juillet 2021</oddFooter>
  </headerFooter>
  <rowBreaks count="1" manualBreakCount="1">
    <brk id="6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BPU_tranche_optionnelle_2</vt:lpstr>
      <vt:lpstr>DQE_tranche_optionnelle_2</vt:lpstr>
      <vt:lpstr>BPU_tranche_optionnelle_2!Impression_des_titres</vt:lpstr>
      <vt:lpstr>DQE_tranche_optionnelle_2!Impression_des_titres</vt:lpstr>
      <vt:lpstr>BPU_tranche_optionnelle_2!Zone_d_impression</vt:lpstr>
      <vt:lpstr>DQE_tranche_optionnelle_2!Zone_d_impression</vt:lpstr>
    </vt:vector>
  </TitlesOfParts>
  <Company>La Rochelle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Gras</dc:creator>
  <cp:lastModifiedBy>Jocelyn Gras</cp:lastModifiedBy>
  <dcterms:created xsi:type="dcterms:W3CDTF">2026-04-09T09:08:00Z</dcterms:created>
  <dcterms:modified xsi:type="dcterms:W3CDTF">2026-04-09T09:22:52Z</dcterms:modified>
</cp:coreProperties>
</file>